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7943BE67-3DCB-4A95-B6E8-AD84EE774B7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F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O45" i="2" s="1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X38" i="2"/>
  <c r="W38" i="2"/>
  <c r="V38" i="2"/>
  <c r="V45" i="2" s="1"/>
  <c r="U38" i="2"/>
  <c r="U45" i="2" s="1"/>
  <c r="T38" i="2"/>
  <c r="S38" i="2"/>
  <c r="R38" i="2"/>
  <c r="R45" i="2" s="1"/>
  <c r="Q38" i="2"/>
  <c r="Q45" i="2" s="1"/>
  <c r="P38" i="2"/>
  <c r="O38" i="2"/>
  <c r="N38" i="2"/>
  <c r="N45" i="2" s="1"/>
  <c r="M38" i="2"/>
  <c r="L38" i="2"/>
  <c r="L45" i="2" s="1"/>
  <c r="K38" i="2"/>
  <c r="J38" i="2"/>
  <c r="I38" i="2"/>
  <c r="I45" i="2" s="1"/>
  <c r="H38" i="2"/>
  <c r="H45" i="2" s="1"/>
  <c r="G38" i="2"/>
  <c r="F38" i="2"/>
  <c r="E38" i="2"/>
  <c r="D38" i="2"/>
  <c r="D45" i="2" s="1"/>
  <c r="C38" i="2"/>
  <c r="Q27" i="2"/>
  <c r="I27" i="2"/>
  <c r="I46" i="2" s="1"/>
  <c r="AA26" i="2"/>
  <c r="Y26" i="2"/>
  <c r="X26" i="2"/>
  <c r="Z26" i="2" s="1"/>
  <c r="W26" i="2"/>
  <c r="V26" i="2"/>
  <c r="U26" i="2"/>
  <c r="T26" i="2"/>
  <c r="S26" i="2"/>
  <c r="R26" i="2"/>
  <c r="R27" i="2" s="1"/>
  <c r="Q26" i="2"/>
  <c r="P26" i="2"/>
  <c r="O26" i="2"/>
  <c r="N26" i="2"/>
  <c r="M26" i="2"/>
  <c r="L26" i="2"/>
  <c r="K26" i="2"/>
  <c r="J26" i="2"/>
  <c r="J27" i="2" s="1"/>
  <c r="I26" i="2"/>
  <c r="H26" i="2"/>
  <c r="G26" i="2"/>
  <c r="F26" i="2"/>
  <c r="E26" i="2"/>
  <c r="D26" i="2"/>
  <c r="C26" i="2"/>
  <c r="AA14" i="2"/>
  <c r="Y14" i="2"/>
  <c r="Y27" i="2" s="1"/>
  <c r="X14" i="2"/>
  <c r="W14" i="2"/>
  <c r="V14" i="2"/>
  <c r="V27" i="2" s="1"/>
  <c r="V46" i="2" s="1"/>
  <c r="U14" i="2"/>
  <c r="T14" i="2"/>
  <c r="S14" i="2"/>
  <c r="R14" i="2"/>
  <c r="Q14" i="2"/>
  <c r="P14" i="2"/>
  <c r="P27" i="2" s="1"/>
  <c r="O14" i="2"/>
  <c r="O27" i="2" s="1"/>
  <c r="N14" i="2"/>
  <c r="M14" i="2"/>
  <c r="L14" i="2"/>
  <c r="L27" i="2" s="1"/>
  <c r="K14" i="2"/>
  <c r="J14" i="2"/>
  <c r="I14" i="2"/>
  <c r="H14" i="2"/>
  <c r="H27" i="2" s="1"/>
  <c r="G14" i="2"/>
  <c r="G27" i="2" s="1"/>
  <c r="F14" i="2"/>
  <c r="E14" i="2"/>
  <c r="D14" i="2"/>
  <c r="D27" i="2" s="1"/>
  <c r="D46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F45" i="3"/>
  <c r="AA44" i="3"/>
  <c r="Y44" i="3"/>
  <c r="X44" i="3"/>
  <c r="Z44" i="3" s="1"/>
  <c r="W44" i="3"/>
  <c r="W45" i="3" s="1"/>
  <c r="V44" i="3"/>
  <c r="U44" i="3"/>
  <c r="T44" i="3"/>
  <c r="S44" i="3"/>
  <c r="R44" i="3"/>
  <c r="Q44" i="3"/>
  <c r="P44" i="3"/>
  <c r="O44" i="3"/>
  <c r="O45" i="3" s="1"/>
  <c r="N44" i="3"/>
  <c r="M44" i="3"/>
  <c r="L44" i="3"/>
  <c r="K44" i="3"/>
  <c r="J44" i="3"/>
  <c r="I44" i="3"/>
  <c r="H44" i="3"/>
  <c r="G44" i="3"/>
  <c r="G45" i="3" s="1"/>
  <c r="F44" i="3"/>
  <c r="E44" i="3"/>
  <c r="D44" i="3"/>
  <c r="C44" i="3"/>
  <c r="AA38" i="3"/>
  <c r="AA45" i="3" s="1"/>
  <c r="Y38" i="3"/>
  <c r="Y45" i="3" s="1"/>
  <c r="X38" i="3"/>
  <c r="X45" i="3" s="1"/>
  <c r="Z45" i="3" s="1"/>
  <c r="W38" i="3"/>
  <c r="V38" i="3"/>
  <c r="U38" i="3"/>
  <c r="U45" i="3" s="1"/>
  <c r="T38" i="3"/>
  <c r="S38" i="3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J38" i="3"/>
  <c r="I38" i="3"/>
  <c r="I45" i="3" s="1"/>
  <c r="H38" i="3"/>
  <c r="G38" i="3"/>
  <c r="F38" i="3"/>
  <c r="E38" i="3"/>
  <c r="D38" i="3"/>
  <c r="D45" i="3" s="1"/>
  <c r="C38" i="3"/>
  <c r="C45" i="3" s="1"/>
  <c r="Y27" i="3"/>
  <c r="I27" i="3"/>
  <c r="AA26" i="3"/>
  <c r="Y26" i="3"/>
  <c r="X26" i="3"/>
  <c r="Z26" i="3" s="1"/>
  <c r="W26" i="3"/>
  <c r="V26" i="3"/>
  <c r="U26" i="3"/>
  <c r="T26" i="3"/>
  <c r="S26" i="3"/>
  <c r="R26" i="3"/>
  <c r="R27" i="3" s="1"/>
  <c r="R46" i="3" s="1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X14" i="3"/>
  <c r="X27" i="3" s="1"/>
  <c r="W14" i="3"/>
  <c r="V14" i="3"/>
  <c r="U14" i="3"/>
  <c r="U27" i="3" s="1"/>
  <c r="T14" i="3"/>
  <c r="T27" i="3" s="1"/>
  <c r="S14" i="3"/>
  <c r="R14" i="3"/>
  <c r="Q14" i="3"/>
  <c r="Q27" i="3" s="1"/>
  <c r="P14" i="3"/>
  <c r="O14" i="3"/>
  <c r="O27" i="3" s="1"/>
  <c r="N14" i="3"/>
  <c r="M14" i="3"/>
  <c r="L14" i="3"/>
  <c r="L27" i="3" s="1"/>
  <c r="K14" i="3"/>
  <c r="K27" i="3" s="1"/>
  <c r="J14" i="3"/>
  <c r="I14" i="3"/>
  <c r="H14" i="3"/>
  <c r="G14" i="3"/>
  <c r="G27" i="3" s="1"/>
  <c r="F14" i="3"/>
  <c r="E14" i="3"/>
  <c r="D14" i="3"/>
  <c r="D27" i="3" s="1"/>
  <c r="D46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F45" i="4"/>
  <c r="AA44" i="4"/>
  <c r="Y44" i="4"/>
  <c r="X44" i="4"/>
  <c r="Z44" i="4" s="1"/>
  <c r="W44" i="4"/>
  <c r="W45" i="4" s="1"/>
  <c r="V44" i="4"/>
  <c r="V45" i="4" s="1"/>
  <c r="U44" i="4"/>
  <c r="T44" i="4"/>
  <c r="S44" i="4"/>
  <c r="R44" i="4"/>
  <c r="Q44" i="4"/>
  <c r="P44" i="4"/>
  <c r="O44" i="4"/>
  <c r="O45" i="4" s="1"/>
  <c r="N44" i="4"/>
  <c r="N45" i="4" s="1"/>
  <c r="M44" i="4"/>
  <c r="L44" i="4"/>
  <c r="K44" i="4"/>
  <c r="J44" i="4"/>
  <c r="I44" i="4"/>
  <c r="H44" i="4"/>
  <c r="G44" i="4"/>
  <c r="F44" i="4"/>
  <c r="E44" i="4"/>
  <c r="D44" i="4"/>
  <c r="C44" i="4"/>
  <c r="C45" i="4" s="1"/>
  <c r="AA38" i="4"/>
  <c r="Y38" i="4"/>
  <c r="X38" i="4"/>
  <c r="W38" i="4"/>
  <c r="V38" i="4"/>
  <c r="U38" i="4"/>
  <c r="U45" i="4" s="1"/>
  <c r="T38" i="4"/>
  <c r="T45" i="4" s="1"/>
  <c r="S38" i="4"/>
  <c r="R38" i="4"/>
  <c r="Q38" i="4"/>
  <c r="P38" i="4"/>
  <c r="P45" i="4" s="1"/>
  <c r="O38" i="4"/>
  <c r="N38" i="4"/>
  <c r="M38" i="4"/>
  <c r="M45" i="4" s="1"/>
  <c r="L38" i="4"/>
  <c r="L45" i="4" s="1"/>
  <c r="K38" i="4"/>
  <c r="J38" i="4"/>
  <c r="I38" i="4"/>
  <c r="H38" i="4"/>
  <c r="H45" i="4" s="1"/>
  <c r="G38" i="4"/>
  <c r="F38" i="4"/>
  <c r="E38" i="4"/>
  <c r="D38" i="4"/>
  <c r="D45" i="4" s="1"/>
  <c r="C38" i="4"/>
  <c r="AA26" i="4"/>
  <c r="Y26" i="4"/>
  <c r="Z26" i="4" s="1"/>
  <c r="X26" i="4"/>
  <c r="W26" i="4"/>
  <c r="V26" i="4"/>
  <c r="V27" i="4" s="1"/>
  <c r="U26" i="4"/>
  <c r="T26" i="4"/>
  <c r="S26" i="4"/>
  <c r="R26" i="4"/>
  <c r="R27" i="4" s="1"/>
  <c r="Q26" i="4"/>
  <c r="P26" i="4"/>
  <c r="O26" i="4"/>
  <c r="N26" i="4"/>
  <c r="N27" i="4" s="1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X14" i="4"/>
  <c r="X27" i="4" s="1"/>
  <c r="W14" i="4"/>
  <c r="V14" i="4"/>
  <c r="U14" i="4"/>
  <c r="U27" i="4" s="1"/>
  <c r="T14" i="4"/>
  <c r="T27" i="4" s="1"/>
  <c r="S14" i="4"/>
  <c r="R14" i="4"/>
  <c r="Q14" i="4"/>
  <c r="Q27" i="4" s="1"/>
  <c r="P14" i="4"/>
  <c r="P27" i="4" s="1"/>
  <c r="O14" i="4"/>
  <c r="O27" i="4" s="1"/>
  <c r="N14" i="4"/>
  <c r="M14" i="4"/>
  <c r="L14" i="4"/>
  <c r="L27" i="4" s="1"/>
  <c r="K14" i="4"/>
  <c r="J14" i="4"/>
  <c r="I14" i="4"/>
  <c r="I27" i="4" s="1"/>
  <c r="H14" i="4"/>
  <c r="G14" i="4"/>
  <c r="G27" i="4" s="1"/>
  <c r="F14" i="4"/>
  <c r="E14" i="4"/>
  <c r="E27" i="4" s="1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AA45" i="5"/>
  <c r="V45" i="5"/>
  <c r="F45" i="5"/>
  <c r="AA44" i="5"/>
  <c r="Y44" i="5"/>
  <c r="X44" i="5"/>
  <c r="Z44" i="5" s="1"/>
  <c r="W44" i="5"/>
  <c r="W45" i="5" s="1"/>
  <c r="V44" i="5"/>
  <c r="U44" i="5"/>
  <c r="T44" i="5"/>
  <c r="S44" i="5"/>
  <c r="S45" i="5" s="1"/>
  <c r="R44" i="5"/>
  <c r="Q44" i="5"/>
  <c r="P44" i="5"/>
  <c r="O44" i="5"/>
  <c r="O45" i="5" s="1"/>
  <c r="N44" i="5"/>
  <c r="M44" i="5"/>
  <c r="L44" i="5"/>
  <c r="K44" i="5"/>
  <c r="K45" i="5" s="1"/>
  <c r="J44" i="5"/>
  <c r="I44" i="5"/>
  <c r="H44" i="5"/>
  <c r="G44" i="5"/>
  <c r="G45" i="5" s="1"/>
  <c r="F44" i="5"/>
  <c r="E44" i="5"/>
  <c r="D44" i="5"/>
  <c r="C44" i="5"/>
  <c r="AA38" i="5"/>
  <c r="Y38" i="5"/>
  <c r="Y45" i="5" s="1"/>
  <c r="X38" i="5"/>
  <c r="W38" i="5"/>
  <c r="V38" i="5"/>
  <c r="U38" i="5"/>
  <c r="U45" i="5" s="1"/>
  <c r="T38" i="5"/>
  <c r="T45" i="5" s="1"/>
  <c r="S38" i="5"/>
  <c r="R38" i="5"/>
  <c r="Q38" i="5"/>
  <c r="Q45" i="5" s="1"/>
  <c r="P38" i="5"/>
  <c r="O38" i="5"/>
  <c r="N38" i="5"/>
  <c r="N45" i="5" s="1"/>
  <c r="M38" i="5"/>
  <c r="M45" i="5" s="1"/>
  <c r="L38" i="5"/>
  <c r="L45" i="5" s="1"/>
  <c r="K38" i="5"/>
  <c r="J38" i="5"/>
  <c r="I38" i="5"/>
  <c r="I45" i="5" s="1"/>
  <c r="H38" i="5"/>
  <c r="H45" i="5" s="1"/>
  <c r="G38" i="5"/>
  <c r="F38" i="5"/>
  <c r="E38" i="5"/>
  <c r="E45" i="5" s="1"/>
  <c r="D38" i="5"/>
  <c r="C38" i="5"/>
  <c r="C45" i="5" s="1"/>
  <c r="I27" i="5"/>
  <c r="AA26" i="5"/>
  <c r="Z26" i="5"/>
  <c r="Y26" i="5"/>
  <c r="X26" i="5"/>
  <c r="W26" i="5"/>
  <c r="V26" i="5"/>
  <c r="U26" i="5"/>
  <c r="T26" i="5"/>
  <c r="S26" i="5"/>
  <c r="R26" i="5"/>
  <c r="R27" i="5" s="1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X27" i="5" s="1"/>
  <c r="W14" i="5"/>
  <c r="W27" i="5" s="1"/>
  <c r="V14" i="5"/>
  <c r="V27" i="5" s="1"/>
  <c r="V46" i="5" s="1"/>
  <c r="U14" i="5"/>
  <c r="T14" i="5"/>
  <c r="T27" i="5" s="1"/>
  <c r="S14" i="5"/>
  <c r="S27" i="5" s="1"/>
  <c r="R14" i="5"/>
  <c r="Q14" i="5"/>
  <c r="Q27" i="5" s="1"/>
  <c r="P14" i="5"/>
  <c r="P27" i="5" s="1"/>
  <c r="O14" i="5"/>
  <c r="N14" i="5"/>
  <c r="M14" i="5"/>
  <c r="L14" i="5"/>
  <c r="K14" i="5"/>
  <c r="K27" i="5" s="1"/>
  <c r="J14" i="5"/>
  <c r="I14" i="5"/>
  <c r="H14" i="5"/>
  <c r="G14" i="5"/>
  <c r="F14" i="5"/>
  <c r="F27" i="5" s="1"/>
  <c r="F46" i="5" s="1"/>
  <c r="E14" i="5"/>
  <c r="D14" i="5"/>
  <c r="C14" i="5"/>
  <c r="C27" i="5" s="1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5" i="6"/>
  <c r="AA44" i="6"/>
  <c r="Y44" i="6"/>
  <c r="X44" i="6"/>
  <c r="Z44" i="6" s="1"/>
  <c r="W44" i="6"/>
  <c r="W45" i="6" s="1"/>
  <c r="V44" i="6"/>
  <c r="U44" i="6"/>
  <c r="T44" i="6"/>
  <c r="S44" i="6"/>
  <c r="R44" i="6"/>
  <c r="Q44" i="6"/>
  <c r="P44" i="6"/>
  <c r="O44" i="6"/>
  <c r="O45" i="6" s="1"/>
  <c r="N44" i="6"/>
  <c r="M44" i="6"/>
  <c r="L44" i="6"/>
  <c r="K44" i="6"/>
  <c r="J44" i="6"/>
  <c r="I44" i="6"/>
  <c r="H44" i="6"/>
  <c r="G44" i="6"/>
  <c r="G45" i="6" s="1"/>
  <c r="F44" i="6"/>
  <c r="F45" i="6" s="1"/>
  <c r="E44" i="6"/>
  <c r="D44" i="6"/>
  <c r="C44" i="6"/>
  <c r="AA38" i="6"/>
  <c r="Y38" i="6"/>
  <c r="Y45" i="6" s="1"/>
  <c r="X38" i="6"/>
  <c r="W38" i="6"/>
  <c r="V38" i="6"/>
  <c r="V45" i="6" s="1"/>
  <c r="U38" i="6"/>
  <c r="T38" i="6"/>
  <c r="S38" i="6"/>
  <c r="S45" i="6" s="1"/>
  <c r="R38" i="6"/>
  <c r="R45" i="6" s="1"/>
  <c r="Q38" i="6"/>
  <c r="Q45" i="6" s="1"/>
  <c r="P38" i="6"/>
  <c r="O38" i="6"/>
  <c r="N38" i="6"/>
  <c r="N45" i="6" s="1"/>
  <c r="M38" i="6"/>
  <c r="M45" i="6" s="1"/>
  <c r="L38" i="6"/>
  <c r="K38" i="6"/>
  <c r="K45" i="6" s="1"/>
  <c r="J38" i="6"/>
  <c r="J45" i="6" s="1"/>
  <c r="I38" i="6"/>
  <c r="H38" i="6"/>
  <c r="G38" i="6"/>
  <c r="F38" i="6"/>
  <c r="E38" i="6"/>
  <c r="E45" i="6" s="1"/>
  <c r="D38" i="6"/>
  <c r="D45" i="6" s="1"/>
  <c r="C38" i="6"/>
  <c r="C45" i="6" s="1"/>
  <c r="AA26" i="6"/>
  <c r="Z26" i="6"/>
  <c r="Y26" i="6"/>
  <c r="X26" i="6"/>
  <c r="W26" i="6"/>
  <c r="V26" i="6"/>
  <c r="V27" i="6" s="1"/>
  <c r="U26" i="6"/>
  <c r="T26" i="6"/>
  <c r="S26" i="6"/>
  <c r="R26" i="6"/>
  <c r="R27" i="6" s="1"/>
  <c r="Q26" i="6"/>
  <c r="Q27" i="6" s="1"/>
  <c r="Q46" i="6" s="1"/>
  <c r="P26" i="6"/>
  <c r="O26" i="6"/>
  <c r="N26" i="6"/>
  <c r="M26" i="6"/>
  <c r="L26" i="6"/>
  <c r="K26" i="6"/>
  <c r="J26" i="6"/>
  <c r="J27" i="6" s="1"/>
  <c r="I26" i="6"/>
  <c r="H26" i="6"/>
  <c r="G26" i="6"/>
  <c r="F26" i="6"/>
  <c r="E26" i="6"/>
  <c r="D26" i="6"/>
  <c r="C26" i="6"/>
  <c r="AA14" i="6"/>
  <c r="Y14" i="6"/>
  <c r="Y27" i="6" s="1"/>
  <c r="Y46" i="6" s="1"/>
  <c r="X14" i="6"/>
  <c r="X27" i="6" s="1"/>
  <c r="W14" i="6"/>
  <c r="V14" i="6"/>
  <c r="U14" i="6"/>
  <c r="U27" i="6" s="1"/>
  <c r="T14" i="6"/>
  <c r="S14" i="6"/>
  <c r="R14" i="6"/>
  <c r="Q14" i="6"/>
  <c r="P14" i="6"/>
  <c r="P27" i="6" s="1"/>
  <c r="O14" i="6"/>
  <c r="O27" i="6" s="1"/>
  <c r="N14" i="6"/>
  <c r="N27" i="6" s="1"/>
  <c r="M14" i="6"/>
  <c r="L14" i="6"/>
  <c r="K14" i="6"/>
  <c r="K27" i="6" s="1"/>
  <c r="J14" i="6"/>
  <c r="I14" i="6"/>
  <c r="H14" i="6"/>
  <c r="H27" i="6" s="1"/>
  <c r="G14" i="6"/>
  <c r="G27" i="6" s="1"/>
  <c r="G46" i="6" s="1"/>
  <c r="F14" i="6"/>
  <c r="F27" i="6" s="1"/>
  <c r="E14" i="6"/>
  <c r="D14" i="6"/>
  <c r="C14" i="6"/>
  <c r="C27" i="6" s="1"/>
  <c r="C46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V45" i="7"/>
  <c r="K45" i="7"/>
  <c r="C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O45" i="7" s="1"/>
  <c r="N44" i="7"/>
  <c r="M44" i="7"/>
  <c r="L44" i="7"/>
  <c r="K44" i="7"/>
  <c r="J44" i="7"/>
  <c r="I44" i="7"/>
  <c r="H44" i="7"/>
  <c r="G44" i="7"/>
  <c r="F44" i="7"/>
  <c r="F45" i="7" s="1"/>
  <c r="E44" i="7"/>
  <c r="D44" i="7"/>
  <c r="C44" i="7"/>
  <c r="AA38" i="7"/>
  <c r="AA45" i="7" s="1"/>
  <c r="Y38" i="7"/>
  <c r="X38" i="7"/>
  <c r="W38" i="7"/>
  <c r="V38" i="7"/>
  <c r="U38" i="7"/>
  <c r="U45" i="7" s="1"/>
  <c r="T38" i="7"/>
  <c r="S38" i="7"/>
  <c r="R38" i="7"/>
  <c r="R45" i="7" s="1"/>
  <c r="Q38" i="7"/>
  <c r="Q45" i="7" s="1"/>
  <c r="P38" i="7"/>
  <c r="O38" i="7"/>
  <c r="N38" i="7"/>
  <c r="N45" i="7" s="1"/>
  <c r="M38" i="7"/>
  <c r="L38" i="7"/>
  <c r="L45" i="7" s="1"/>
  <c r="K38" i="7"/>
  <c r="J38" i="7"/>
  <c r="I38" i="7"/>
  <c r="I45" i="7" s="1"/>
  <c r="H38" i="7"/>
  <c r="H45" i="7" s="1"/>
  <c r="G38" i="7"/>
  <c r="F38" i="7"/>
  <c r="E38" i="7"/>
  <c r="D38" i="7"/>
  <c r="D45" i="7" s="1"/>
  <c r="C38" i="7"/>
  <c r="V27" i="7"/>
  <c r="Q27" i="7"/>
  <c r="N27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J27" i="7" s="1"/>
  <c r="I26" i="7"/>
  <c r="H26" i="7"/>
  <c r="G26" i="7"/>
  <c r="F26" i="7"/>
  <c r="E26" i="7"/>
  <c r="D26" i="7"/>
  <c r="C26" i="7"/>
  <c r="AA14" i="7"/>
  <c r="Y14" i="7"/>
  <c r="Y27" i="7" s="1"/>
  <c r="X14" i="7"/>
  <c r="W14" i="7"/>
  <c r="W27" i="7" s="1"/>
  <c r="V14" i="7"/>
  <c r="U14" i="7"/>
  <c r="T14" i="7"/>
  <c r="T27" i="7" s="1"/>
  <c r="S14" i="7"/>
  <c r="S27" i="7" s="1"/>
  <c r="R14" i="7"/>
  <c r="Q14" i="7"/>
  <c r="P14" i="7"/>
  <c r="O14" i="7"/>
  <c r="O27" i="7" s="1"/>
  <c r="N14" i="7"/>
  <c r="M14" i="7"/>
  <c r="L14" i="7"/>
  <c r="L27" i="7" s="1"/>
  <c r="K14" i="7"/>
  <c r="K27" i="7" s="1"/>
  <c r="K46" i="7" s="1"/>
  <c r="J14" i="7"/>
  <c r="I14" i="7"/>
  <c r="I27" i="7" s="1"/>
  <c r="H14" i="7"/>
  <c r="G14" i="7"/>
  <c r="G27" i="7" s="1"/>
  <c r="F14" i="7"/>
  <c r="F27" i="7" s="1"/>
  <c r="F46" i="7" s="1"/>
  <c r="E14" i="7"/>
  <c r="D14" i="7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W45" i="8" s="1"/>
  <c r="V44" i="8"/>
  <c r="U44" i="8"/>
  <c r="T44" i="8"/>
  <c r="S44" i="8"/>
  <c r="R44" i="8"/>
  <c r="Q44" i="8"/>
  <c r="P44" i="8"/>
  <c r="O44" i="8"/>
  <c r="O45" i="8" s="1"/>
  <c r="N44" i="8"/>
  <c r="N45" i="8" s="1"/>
  <c r="M44" i="8"/>
  <c r="L44" i="8"/>
  <c r="K44" i="8"/>
  <c r="J44" i="8"/>
  <c r="I44" i="8"/>
  <c r="H44" i="8"/>
  <c r="G44" i="8"/>
  <c r="G45" i="8" s="1"/>
  <c r="F44" i="8"/>
  <c r="F45" i="8" s="1"/>
  <c r="E44" i="8"/>
  <c r="D44" i="8"/>
  <c r="C44" i="8"/>
  <c r="AA38" i="8"/>
  <c r="AA45" i="8" s="1"/>
  <c r="Y38" i="8"/>
  <c r="Y45" i="8" s="1"/>
  <c r="X38" i="8"/>
  <c r="W38" i="8"/>
  <c r="V38" i="8"/>
  <c r="V45" i="8" s="1"/>
  <c r="U38" i="8"/>
  <c r="U45" i="8" s="1"/>
  <c r="T38" i="8"/>
  <c r="S38" i="8"/>
  <c r="R38" i="8"/>
  <c r="R45" i="8" s="1"/>
  <c r="Q38" i="8"/>
  <c r="P38" i="8"/>
  <c r="P45" i="8" s="1"/>
  <c r="O38" i="8"/>
  <c r="N38" i="8"/>
  <c r="M38" i="8"/>
  <c r="M45" i="8" s="1"/>
  <c r="L38" i="8"/>
  <c r="K38" i="8"/>
  <c r="K45" i="8" s="1"/>
  <c r="J38" i="8"/>
  <c r="I38" i="8"/>
  <c r="H38" i="8"/>
  <c r="H45" i="8" s="1"/>
  <c r="G38" i="8"/>
  <c r="F38" i="8"/>
  <c r="E38" i="8"/>
  <c r="E45" i="8" s="1"/>
  <c r="D38" i="8"/>
  <c r="D45" i="8" s="1"/>
  <c r="C38" i="8"/>
  <c r="C45" i="8" s="1"/>
  <c r="V27" i="8"/>
  <c r="S27" i="8"/>
  <c r="I27" i="8"/>
  <c r="D27" i="8"/>
  <c r="AA26" i="8"/>
  <c r="Y26" i="8"/>
  <c r="X26" i="8"/>
  <c r="Z26" i="8" s="1"/>
  <c r="W26" i="8"/>
  <c r="V26" i="8"/>
  <c r="U26" i="8"/>
  <c r="T26" i="8"/>
  <c r="T27" i="8" s="1"/>
  <c r="S26" i="8"/>
  <c r="R26" i="8"/>
  <c r="Q26" i="8"/>
  <c r="P26" i="8"/>
  <c r="O26" i="8"/>
  <c r="N26" i="8"/>
  <c r="M26" i="8"/>
  <c r="L26" i="8"/>
  <c r="L27" i="8" s="1"/>
  <c r="K26" i="8"/>
  <c r="J26" i="8"/>
  <c r="I26" i="8"/>
  <c r="H26" i="8"/>
  <c r="G26" i="8"/>
  <c r="F26" i="8"/>
  <c r="E26" i="8"/>
  <c r="D26" i="8"/>
  <c r="C26" i="8"/>
  <c r="AA14" i="8"/>
  <c r="AA27" i="8" s="1"/>
  <c r="Y14" i="8"/>
  <c r="Y27" i="8" s="1"/>
  <c r="X14" i="8"/>
  <c r="W14" i="8"/>
  <c r="V14" i="8"/>
  <c r="U14" i="8"/>
  <c r="T14" i="8"/>
  <c r="S14" i="8"/>
  <c r="R14" i="8"/>
  <c r="Q14" i="8"/>
  <c r="Q27" i="8" s="1"/>
  <c r="P14" i="8"/>
  <c r="O14" i="8"/>
  <c r="N14" i="8"/>
  <c r="N27" i="8" s="1"/>
  <c r="M14" i="8"/>
  <c r="M27" i="8" s="1"/>
  <c r="M46" i="8" s="1"/>
  <c r="L14" i="8"/>
  <c r="K14" i="8"/>
  <c r="J14" i="8"/>
  <c r="I14" i="8"/>
  <c r="H14" i="8"/>
  <c r="H27" i="8" s="1"/>
  <c r="G14" i="8"/>
  <c r="F14" i="8"/>
  <c r="E14" i="8"/>
  <c r="E27" i="8" s="1"/>
  <c r="D14" i="8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AA45" i="9" s="1"/>
  <c r="Y44" i="9"/>
  <c r="Y45" i="9" s="1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K45" i="9" s="1"/>
  <c r="J44" i="9"/>
  <c r="I44" i="9"/>
  <c r="H44" i="9"/>
  <c r="G44" i="9"/>
  <c r="F44" i="9"/>
  <c r="E44" i="9"/>
  <c r="D44" i="9"/>
  <c r="C44" i="9"/>
  <c r="C45" i="9" s="1"/>
  <c r="AA38" i="9"/>
  <c r="Y38" i="9"/>
  <c r="X38" i="9"/>
  <c r="W38" i="9"/>
  <c r="W45" i="9" s="1"/>
  <c r="V38" i="9"/>
  <c r="U38" i="9"/>
  <c r="T38" i="9"/>
  <c r="S38" i="9"/>
  <c r="R38" i="9"/>
  <c r="Q38" i="9"/>
  <c r="P38" i="9"/>
  <c r="O38" i="9"/>
  <c r="O45" i="9" s="1"/>
  <c r="N38" i="9"/>
  <c r="N45" i="9" s="1"/>
  <c r="M38" i="9"/>
  <c r="M45" i="9" s="1"/>
  <c r="L38" i="9"/>
  <c r="K38" i="9"/>
  <c r="J38" i="9"/>
  <c r="J45" i="9" s="1"/>
  <c r="I38" i="9"/>
  <c r="H38" i="9"/>
  <c r="G38" i="9"/>
  <c r="G45" i="9" s="1"/>
  <c r="F38" i="9"/>
  <c r="F45" i="9" s="1"/>
  <c r="E38" i="9"/>
  <c r="E45" i="9" s="1"/>
  <c r="D38" i="9"/>
  <c r="C38" i="9"/>
  <c r="V27" i="9"/>
  <c r="F27" i="9"/>
  <c r="F46" i="9" s="1"/>
  <c r="AA26" i="9"/>
  <c r="Y26" i="9"/>
  <c r="X26" i="9"/>
  <c r="Z26" i="9" s="1"/>
  <c r="W26" i="9"/>
  <c r="V26" i="9"/>
  <c r="U26" i="9"/>
  <c r="U27" i="9" s="1"/>
  <c r="T26" i="9"/>
  <c r="S26" i="9"/>
  <c r="R26" i="9"/>
  <c r="Q26" i="9"/>
  <c r="P26" i="9"/>
  <c r="O26" i="9"/>
  <c r="N26" i="9"/>
  <c r="N27" i="9" s="1"/>
  <c r="N46" i="9" s="1"/>
  <c r="M26" i="9"/>
  <c r="L26" i="9"/>
  <c r="K26" i="9"/>
  <c r="J26" i="9"/>
  <c r="I26" i="9"/>
  <c r="H26" i="9"/>
  <c r="G26" i="9"/>
  <c r="F26" i="9"/>
  <c r="E26" i="9"/>
  <c r="E27" i="9" s="1"/>
  <c r="E46" i="9" s="1"/>
  <c r="D26" i="9"/>
  <c r="C26" i="9"/>
  <c r="AA14" i="9"/>
  <c r="Y14" i="9"/>
  <c r="Y27" i="9" s="1"/>
  <c r="X14" i="9"/>
  <c r="X27" i="9" s="1"/>
  <c r="W14" i="9"/>
  <c r="W27" i="9" s="1"/>
  <c r="W46" i="9" s="1"/>
  <c r="V14" i="9"/>
  <c r="U14" i="9"/>
  <c r="T14" i="9"/>
  <c r="T27" i="9" s="1"/>
  <c r="S14" i="9"/>
  <c r="R14" i="9"/>
  <c r="Q14" i="9"/>
  <c r="Q27" i="9" s="1"/>
  <c r="P14" i="9"/>
  <c r="P27" i="9" s="1"/>
  <c r="O14" i="9"/>
  <c r="N14" i="9"/>
  <c r="M14" i="9"/>
  <c r="M27" i="9" s="1"/>
  <c r="L14" i="9"/>
  <c r="L27" i="9" s="1"/>
  <c r="K14" i="9"/>
  <c r="K27" i="9" s="1"/>
  <c r="J14" i="9"/>
  <c r="I14" i="9"/>
  <c r="H14" i="9"/>
  <c r="H27" i="9" s="1"/>
  <c r="G14" i="9"/>
  <c r="F14" i="9"/>
  <c r="E14" i="9"/>
  <c r="D14" i="9"/>
  <c r="C14" i="9"/>
  <c r="C27" i="9" s="1"/>
  <c r="AA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S45" i="10" s="1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W38" i="10"/>
  <c r="V38" i="10"/>
  <c r="U38" i="10"/>
  <c r="U45" i="10" s="1"/>
  <c r="T38" i="10"/>
  <c r="T45" i="10" s="1"/>
  <c r="S38" i="10"/>
  <c r="R38" i="10"/>
  <c r="R45" i="10" s="1"/>
  <c r="Q38" i="10"/>
  <c r="P38" i="10"/>
  <c r="O38" i="10"/>
  <c r="O45" i="10" s="1"/>
  <c r="N38" i="10"/>
  <c r="N45" i="10" s="1"/>
  <c r="M38" i="10"/>
  <c r="M45" i="10" s="1"/>
  <c r="L38" i="10"/>
  <c r="K38" i="10"/>
  <c r="J38" i="10"/>
  <c r="J45" i="10" s="1"/>
  <c r="I38" i="10"/>
  <c r="H38" i="10"/>
  <c r="G38" i="10"/>
  <c r="G45" i="10" s="1"/>
  <c r="F38" i="10"/>
  <c r="F45" i="10" s="1"/>
  <c r="E38" i="10"/>
  <c r="E45" i="10" s="1"/>
  <c r="D38" i="10"/>
  <c r="C38" i="10"/>
  <c r="C45" i="10" s="1"/>
  <c r="V27" i="10"/>
  <c r="F27" i="10"/>
  <c r="AA26" i="10"/>
  <c r="Y26" i="10"/>
  <c r="X26" i="10"/>
  <c r="Z26" i="10" s="1"/>
  <c r="W26" i="10"/>
  <c r="V26" i="10"/>
  <c r="U26" i="10"/>
  <c r="U27" i="10" s="1"/>
  <c r="T26" i="10"/>
  <c r="S26" i="10"/>
  <c r="R26" i="10"/>
  <c r="Q26" i="10"/>
  <c r="P26" i="10"/>
  <c r="O26" i="10"/>
  <c r="N26" i="10"/>
  <c r="N27" i="10" s="1"/>
  <c r="M26" i="10"/>
  <c r="L26" i="10"/>
  <c r="K26" i="10"/>
  <c r="J26" i="10"/>
  <c r="I26" i="10"/>
  <c r="H26" i="10"/>
  <c r="G26" i="10"/>
  <c r="F26" i="10"/>
  <c r="E26" i="10"/>
  <c r="E27" i="10" s="1"/>
  <c r="D26" i="10"/>
  <c r="C26" i="10"/>
  <c r="AA14" i="10"/>
  <c r="Y14" i="10"/>
  <c r="Y27" i="10" s="1"/>
  <c r="X14" i="10"/>
  <c r="X27" i="10" s="1"/>
  <c r="W14" i="10"/>
  <c r="W27" i="10" s="1"/>
  <c r="V14" i="10"/>
  <c r="U14" i="10"/>
  <c r="T14" i="10"/>
  <c r="T27" i="10" s="1"/>
  <c r="S14" i="10"/>
  <c r="R14" i="10"/>
  <c r="Q14" i="10"/>
  <c r="Q27" i="10" s="1"/>
  <c r="P14" i="10"/>
  <c r="P27" i="10" s="1"/>
  <c r="O14" i="10"/>
  <c r="N14" i="10"/>
  <c r="M14" i="10"/>
  <c r="M27" i="10" s="1"/>
  <c r="L14" i="10"/>
  <c r="L27" i="10" s="1"/>
  <c r="K14" i="10"/>
  <c r="K27" i="10" s="1"/>
  <c r="J14" i="10"/>
  <c r="I14" i="10"/>
  <c r="H14" i="10"/>
  <c r="H27" i="10" s="1"/>
  <c r="G14" i="10"/>
  <c r="F14" i="10"/>
  <c r="E14" i="10"/>
  <c r="D14" i="10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S45" i="11"/>
  <c r="R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C45" i="11" s="1"/>
  <c r="AA38" i="11"/>
  <c r="AA45" i="11" s="1"/>
  <c r="Y38" i="11"/>
  <c r="X38" i="11"/>
  <c r="X45" i="11" s="1"/>
  <c r="Z45" i="11" s="1"/>
  <c r="W38" i="11"/>
  <c r="V38" i="11"/>
  <c r="U38" i="11"/>
  <c r="U45" i="11" s="1"/>
  <c r="T38" i="11"/>
  <c r="T45" i="11" s="1"/>
  <c r="S38" i="11"/>
  <c r="R38" i="11"/>
  <c r="Q38" i="11"/>
  <c r="P38" i="11"/>
  <c r="O38" i="11"/>
  <c r="O45" i="11" s="1"/>
  <c r="N38" i="11"/>
  <c r="N45" i="11" s="1"/>
  <c r="M38" i="11"/>
  <c r="M45" i="11" s="1"/>
  <c r="L38" i="11"/>
  <c r="K38" i="11"/>
  <c r="K45" i="11" s="1"/>
  <c r="J38" i="11"/>
  <c r="J45" i="11" s="1"/>
  <c r="I38" i="11"/>
  <c r="H38" i="11"/>
  <c r="G38" i="11"/>
  <c r="G45" i="11" s="1"/>
  <c r="F38" i="11"/>
  <c r="F45" i="11" s="1"/>
  <c r="E38" i="11"/>
  <c r="E45" i="11" s="1"/>
  <c r="D38" i="11"/>
  <c r="C38" i="11"/>
  <c r="V27" i="1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N27" i="11" s="1"/>
  <c r="N46" i="11" s="1"/>
  <c r="M26" i="11"/>
  <c r="L26" i="11"/>
  <c r="K26" i="11"/>
  <c r="J26" i="11"/>
  <c r="I26" i="11"/>
  <c r="H26" i="11"/>
  <c r="G26" i="11"/>
  <c r="F26" i="11"/>
  <c r="E26" i="11"/>
  <c r="E27" i="11" s="1"/>
  <c r="D26" i="11"/>
  <c r="C26" i="11"/>
  <c r="AA14" i="11"/>
  <c r="Y14" i="11"/>
  <c r="Y27" i="11" s="1"/>
  <c r="X14" i="11"/>
  <c r="W14" i="11"/>
  <c r="W27" i="11" s="1"/>
  <c r="V14" i="11"/>
  <c r="U14" i="11"/>
  <c r="U27" i="11" s="1"/>
  <c r="U46" i="11" s="1"/>
  <c r="T14" i="11"/>
  <c r="T27" i="11" s="1"/>
  <c r="S14" i="11"/>
  <c r="R14" i="11"/>
  <c r="Q14" i="11"/>
  <c r="Q27" i="11" s="1"/>
  <c r="P14" i="11"/>
  <c r="P27" i="11" s="1"/>
  <c r="O14" i="11"/>
  <c r="O27" i="11" s="1"/>
  <c r="O46" i="11" s="1"/>
  <c r="N14" i="11"/>
  <c r="M14" i="11"/>
  <c r="M27" i="11" s="1"/>
  <c r="L14" i="11"/>
  <c r="L27" i="11" s="1"/>
  <c r="K14" i="11"/>
  <c r="J14" i="11"/>
  <c r="I14" i="11"/>
  <c r="H14" i="11"/>
  <c r="H27" i="11" s="1"/>
  <c r="G14" i="11"/>
  <c r="F14" i="11"/>
  <c r="F27" i="11" s="1"/>
  <c r="F46" i="11" s="1"/>
  <c r="E14" i="11"/>
  <c r="D14" i="1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R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V38" i="12"/>
  <c r="U38" i="12"/>
  <c r="U45" i="12" s="1"/>
  <c r="T38" i="12"/>
  <c r="T45" i="12" s="1"/>
  <c r="S38" i="12"/>
  <c r="S45" i="12" s="1"/>
  <c r="R38" i="12"/>
  <c r="Q38" i="12"/>
  <c r="P38" i="12"/>
  <c r="O38" i="12"/>
  <c r="O45" i="12" s="1"/>
  <c r="N38" i="12"/>
  <c r="N45" i="12" s="1"/>
  <c r="M38" i="12"/>
  <c r="L38" i="12"/>
  <c r="K38" i="12"/>
  <c r="K45" i="12" s="1"/>
  <c r="J38" i="12"/>
  <c r="J45" i="12" s="1"/>
  <c r="I38" i="12"/>
  <c r="H38" i="12"/>
  <c r="G38" i="12"/>
  <c r="G45" i="12" s="1"/>
  <c r="F38" i="12"/>
  <c r="F45" i="12" s="1"/>
  <c r="E38" i="12"/>
  <c r="E45" i="12" s="1"/>
  <c r="D38" i="12"/>
  <c r="C38" i="12"/>
  <c r="C45" i="12" s="1"/>
  <c r="V27" i="12"/>
  <c r="U27" i="12"/>
  <c r="M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N27" i="12" s="1"/>
  <c r="N46" i="12" s="1"/>
  <c r="M26" i="12"/>
  <c r="L26" i="12"/>
  <c r="K26" i="12"/>
  <c r="J26" i="12"/>
  <c r="I26" i="12"/>
  <c r="H26" i="12"/>
  <c r="G26" i="12"/>
  <c r="F26" i="12"/>
  <c r="F27" i="12" s="1"/>
  <c r="F46" i="12" s="1"/>
  <c r="E26" i="12"/>
  <c r="E27" i="12" s="1"/>
  <c r="E46" i="12" s="1"/>
  <c r="D26" i="12"/>
  <c r="C26" i="12"/>
  <c r="AA14" i="12"/>
  <c r="Y14" i="12"/>
  <c r="Y27" i="12" s="1"/>
  <c r="X14" i="12"/>
  <c r="W14" i="12"/>
  <c r="V14" i="12"/>
  <c r="U14" i="12"/>
  <c r="T14" i="12"/>
  <c r="T27" i="12" s="1"/>
  <c r="S14" i="12"/>
  <c r="R14" i="12"/>
  <c r="Q14" i="12"/>
  <c r="Q27" i="12" s="1"/>
  <c r="P14" i="12"/>
  <c r="P27" i="12" s="1"/>
  <c r="O14" i="12"/>
  <c r="O27" i="12" s="1"/>
  <c r="N14" i="12"/>
  <c r="M14" i="12"/>
  <c r="L14" i="12"/>
  <c r="L27" i="12" s="1"/>
  <c r="K14" i="12"/>
  <c r="K27" i="12" s="1"/>
  <c r="K46" i="12" s="1"/>
  <c r="J14" i="12"/>
  <c r="I14" i="12"/>
  <c r="I27" i="12" s="1"/>
  <c r="H14" i="12"/>
  <c r="H27" i="12" s="1"/>
  <c r="G14" i="12"/>
  <c r="F14" i="12"/>
  <c r="E14" i="12"/>
  <c r="D14" i="12"/>
  <c r="C14" i="12"/>
  <c r="C27" i="12" s="1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J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Z45" i="13" s="1"/>
  <c r="W38" i="13"/>
  <c r="W45" i="13" s="1"/>
  <c r="V38" i="13"/>
  <c r="U38" i="13"/>
  <c r="U45" i="13" s="1"/>
  <c r="T38" i="13"/>
  <c r="T45" i="13" s="1"/>
  <c r="S38" i="13"/>
  <c r="S45" i="13" s="1"/>
  <c r="R38" i="13"/>
  <c r="R45" i="13" s="1"/>
  <c r="Q38" i="13"/>
  <c r="P38" i="13"/>
  <c r="O38" i="13"/>
  <c r="O45" i="13" s="1"/>
  <c r="N38" i="13"/>
  <c r="N45" i="13" s="1"/>
  <c r="M38" i="13"/>
  <c r="M45" i="13" s="1"/>
  <c r="L38" i="13"/>
  <c r="K38" i="13"/>
  <c r="J38" i="13"/>
  <c r="I38" i="13"/>
  <c r="H38" i="13"/>
  <c r="H45" i="13" s="1"/>
  <c r="G38" i="13"/>
  <c r="G45" i="13" s="1"/>
  <c r="F38" i="13"/>
  <c r="E38" i="13"/>
  <c r="E45" i="13" s="1"/>
  <c r="D38" i="13"/>
  <c r="C38" i="13"/>
  <c r="C45" i="13" s="1"/>
  <c r="U27" i="13"/>
  <c r="M27" i="13"/>
  <c r="M46" i="13" s="1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Y46" i="13" s="1"/>
  <c r="X14" i="13"/>
  <c r="W14" i="13"/>
  <c r="V14" i="13"/>
  <c r="U14" i="13"/>
  <c r="T14" i="13"/>
  <c r="T27" i="13" s="1"/>
  <c r="S14" i="13"/>
  <c r="R14" i="13"/>
  <c r="R27" i="13" s="1"/>
  <c r="Q14" i="13"/>
  <c r="Q27" i="13" s="1"/>
  <c r="P14" i="13"/>
  <c r="O14" i="13"/>
  <c r="N14" i="13"/>
  <c r="M14" i="13"/>
  <c r="L14" i="13"/>
  <c r="K14" i="13"/>
  <c r="J14" i="13"/>
  <c r="J27" i="13" s="1"/>
  <c r="J46" i="13" s="1"/>
  <c r="I14" i="13"/>
  <c r="I27" i="13" s="1"/>
  <c r="H14" i="13"/>
  <c r="H27" i="13" s="1"/>
  <c r="H46" i="13" s="1"/>
  <c r="G14" i="13"/>
  <c r="F14" i="13"/>
  <c r="E14" i="13"/>
  <c r="E27" i="13" s="1"/>
  <c r="E46" i="13" s="1"/>
  <c r="D14" i="13"/>
  <c r="C14" i="13"/>
  <c r="C27" i="13" s="1"/>
  <c r="AA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K45" i="14" s="1"/>
  <c r="J44" i="14"/>
  <c r="I44" i="14"/>
  <c r="H44" i="14"/>
  <c r="G44" i="14"/>
  <c r="F44" i="14"/>
  <c r="E44" i="14"/>
  <c r="D44" i="14"/>
  <c r="C44" i="14"/>
  <c r="C45" i="14" s="1"/>
  <c r="AA38" i="14"/>
  <c r="AA45" i="14" s="1"/>
  <c r="Y38" i="14"/>
  <c r="X38" i="14"/>
  <c r="W38" i="14"/>
  <c r="W45" i="14" s="1"/>
  <c r="V38" i="14"/>
  <c r="V45" i="14" s="1"/>
  <c r="U38" i="14"/>
  <c r="T38" i="14"/>
  <c r="S38" i="14"/>
  <c r="S45" i="14" s="1"/>
  <c r="R38" i="14"/>
  <c r="R45" i="14" s="1"/>
  <c r="Q38" i="14"/>
  <c r="Q45" i="14" s="1"/>
  <c r="P38" i="14"/>
  <c r="O38" i="14"/>
  <c r="O45" i="14" s="1"/>
  <c r="N38" i="14"/>
  <c r="N45" i="14" s="1"/>
  <c r="M38" i="14"/>
  <c r="L38" i="14"/>
  <c r="K38" i="14"/>
  <c r="J38" i="14"/>
  <c r="I38" i="14"/>
  <c r="I45" i="14" s="1"/>
  <c r="H38" i="14"/>
  <c r="H45" i="14" s="1"/>
  <c r="G38" i="14"/>
  <c r="F38" i="14"/>
  <c r="E38" i="14"/>
  <c r="D38" i="14"/>
  <c r="D45" i="14" s="1"/>
  <c r="C38" i="14"/>
  <c r="AA26" i="14"/>
  <c r="AA27" i="14" s="1"/>
  <c r="Y26" i="14"/>
  <c r="X26" i="14"/>
  <c r="W26" i="14"/>
  <c r="V26" i="14"/>
  <c r="V27" i="14" s="1"/>
  <c r="V46" i="14" s="1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Y27" i="14" s="1"/>
  <c r="X14" i="14"/>
  <c r="Z14" i="14" s="1"/>
  <c r="W14" i="14"/>
  <c r="W27" i="14" s="1"/>
  <c r="W46" i="14" s="1"/>
  <c r="V14" i="14"/>
  <c r="U14" i="14"/>
  <c r="U27" i="14" s="1"/>
  <c r="T14" i="14"/>
  <c r="S14" i="14"/>
  <c r="S27" i="14" s="1"/>
  <c r="S46" i="14" s="1"/>
  <c r="R14" i="14"/>
  <c r="Q14" i="14"/>
  <c r="P14" i="14"/>
  <c r="O14" i="14"/>
  <c r="O27" i="14" s="1"/>
  <c r="N14" i="14"/>
  <c r="M14" i="14"/>
  <c r="L14" i="14"/>
  <c r="K14" i="14"/>
  <c r="J14" i="14"/>
  <c r="J27" i="14" s="1"/>
  <c r="I14" i="14"/>
  <c r="H14" i="14"/>
  <c r="G14" i="14"/>
  <c r="G27" i="14" s="1"/>
  <c r="F14" i="14"/>
  <c r="E14" i="14"/>
  <c r="E27" i="14" s="1"/>
  <c r="D14" i="14"/>
  <c r="C14" i="14"/>
  <c r="C27" i="14" s="1"/>
  <c r="C46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W44" i="15"/>
  <c r="V44" i="15"/>
  <c r="U44" i="15"/>
  <c r="T44" i="15"/>
  <c r="S44" i="15"/>
  <c r="S45" i="15" s="1"/>
  <c r="R44" i="15"/>
  <c r="Q44" i="15"/>
  <c r="P44" i="15"/>
  <c r="O44" i="15"/>
  <c r="N44" i="15"/>
  <c r="M44" i="15"/>
  <c r="L44" i="15"/>
  <c r="K44" i="15"/>
  <c r="K45" i="15" s="1"/>
  <c r="J44" i="15"/>
  <c r="I44" i="15"/>
  <c r="H44" i="15"/>
  <c r="G44" i="15"/>
  <c r="F44" i="15"/>
  <c r="E44" i="15"/>
  <c r="D44" i="15"/>
  <c r="C44" i="15"/>
  <c r="AA38" i="15"/>
  <c r="Y38" i="15"/>
  <c r="X38" i="15"/>
  <c r="Z38" i="15" s="1"/>
  <c r="W38" i="15"/>
  <c r="V38" i="15"/>
  <c r="V45" i="15" s="1"/>
  <c r="U38" i="15"/>
  <c r="U45" i="15" s="1"/>
  <c r="T38" i="15"/>
  <c r="S38" i="15"/>
  <c r="R38" i="15"/>
  <c r="R45" i="15" s="1"/>
  <c r="Q38" i="15"/>
  <c r="P38" i="15"/>
  <c r="O38" i="15"/>
  <c r="N38" i="15"/>
  <c r="N45" i="15" s="1"/>
  <c r="M38" i="15"/>
  <c r="L38" i="15"/>
  <c r="L45" i="15" s="1"/>
  <c r="K38" i="15"/>
  <c r="J38" i="15"/>
  <c r="I38" i="15"/>
  <c r="H38" i="15"/>
  <c r="H45" i="15" s="1"/>
  <c r="G38" i="15"/>
  <c r="F38" i="15"/>
  <c r="F45" i="15" s="1"/>
  <c r="E38" i="15"/>
  <c r="E45" i="15" s="1"/>
  <c r="D38" i="15"/>
  <c r="C38" i="15"/>
  <c r="AA26" i="15"/>
  <c r="Y26" i="15"/>
  <c r="X26" i="15"/>
  <c r="W26" i="15"/>
  <c r="V26" i="15"/>
  <c r="U26" i="15"/>
  <c r="T26" i="15"/>
  <c r="S26" i="15"/>
  <c r="R26" i="15"/>
  <c r="R27" i="15" s="1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C27" i="15" s="1"/>
  <c r="AA14" i="15"/>
  <c r="Y14" i="15"/>
  <c r="X14" i="15"/>
  <c r="W14" i="15"/>
  <c r="V14" i="15"/>
  <c r="V27" i="15" s="1"/>
  <c r="U14" i="15"/>
  <c r="U27" i="15" s="1"/>
  <c r="U46" i="15" s="1"/>
  <c r="T14" i="15"/>
  <c r="S14" i="15"/>
  <c r="R14" i="15"/>
  <c r="Q14" i="15"/>
  <c r="Q27" i="15" s="1"/>
  <c r="P14" i="15"/>
  <c r="P27" i="15" s="1"/>
  <c r="O14" i="15"/>
  <c r="N14" i="15"/>
  <c r="M14" i="15"/>
  <c r="L14" i="15"/>
  <c r="K14" i="15"/>
  <c r="K27" i="15" s="1"/>
  <c r="K46" i="15" s="1"/>
  <c r="J14" i="15"/>
  <c r="I14" i="15"/>
  <c r="H14" i="15"/>
  <c r="G14" i="15"/>
  <c r="G27" i="15" s="1"/>
  <c r="F14" i="15"/>
  <c r="F27" i="15" s="1"/>
  <c r="E14" i="15"/>
  <c r="D14" i="15"/>
  <c r="D27" i="15" s="1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Y45" i="16"/>
  <c r="AA44" i="16"/>
  <c r="AA45" i="16" s="1"/>
  <c r="Z44" i="16"/>
  <c r="Y44" i="16"/>
  <c r="X44" i="16"/>
  <c r="W44" i="16"/>
  <c r="V44" i="16"/>
  <c r="U44" i="16"/>
  <c r="T44" i="16"/>
  <c r="S44" i="16"/>
  <c r="R44" i="16"/>
  <c r="Q44" i="16"/>
  <c r="Q45" i="16" s="1"/>
  <c r="P44" i="16"/>
  <c r="O44" i="16"/>
  <c r="O45" i="16" s="1"/>
  <c r="N44" i="16"/>
  <c r="M44" i="16"/>
  <c r="L44" i="16"/>
  <c r="K44" i="16"/>
  <c r="J44" i="16"/>
  <c r="I44" i="16"/>
  <c r="H44" i="16"/>
  <c r="G44" i="16"/>
  <c r="G45" i="16" s="1"/>
  <c r="F44" i="16"/>
  <c r="E44" i="16"/>
  <c r="D44" i="16"/>
  <c r="C44" i="16"/>
  <c r="AA38" i="16"/>
  <c r="Y38" i="16"/>
  <c r="X38" i="16"/>
  <c r="X45" i="16" s="1"/>
  <c r="Z45" i="16" s="1"/>
  <c r="W38" i="16"/>
  <c r="V38" i="16"/>
  <c r="U38" i="16"/>
  <c r="T38" i="16"/>
  <c r="T45" i="16" s="1"/>
  <c r="S38" i="16"/>
  <c r="R38" i="16"/>
  <c r="R45" i="16" s="1"/>
  <c r="Q38" i="16"/>
  <c r="P38" i="16"/>
  <c r="P45" i="16" s="1"/>
  <c r="O38" i="16"/>
  <c r="N38" i="16"/>
  <c r="N45" i="16" s="1"/>
  <c r="M38" i="16"/>
  <c r="M45" i="16" s="1"/>
  <c r="L38" i="16"/>
  <c r="L45" i="16" s="1"/>
  <c r="K38" i="16"/>
  <c r="J38" i="16"/>
  <c r="J45" i="16" s="1"/>
  <c r="I38" i="16"/>
  <c r="H38" i="16"/>
  <c r="G38" i="16"/>
  <c r="F38" i="16"/>
  <c r="F45" i="16" s="1"/>
  <c r="E38" i="16"/>
  <c r="D38" i="16"/>
  <c r="D45" i="16" s="1"/>
  <c r="C38" i="16"/>
  <c r="M27" i="16"/>
  <c r="AA26" i="16"/>
  <c r="Y26" i="16"/>
  <c r="X26" i="16"/>
  <c r="Z26" i="16" s="1"/>
  <c r="W26" i="16"/>
  <c r="V26" i="16"/>
  <c r="U26" i="16"/>
  <c r="U27" i="16" s="1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F27" i="16" s="1"/>
  <c r="F46" i="16" s="1"/>
  <c r="E26" i="16"/>
  <c r="D26" i="16"/>
  <c r="C26" i="16"/>
  <c r="AA14" i="16"/>
  <c r="AA27" i="16" s="1"/>
  <c r="Y14" i="16"/>
  <c r="X14" i="16"/>
  <c r="W14" i="16"/>
  <c r="W27" i="16" s="1"/>
  <c r="V14" i="16"/>
  <c r="U14" i="16"/>
  <c r="T14" i="16"/>
  <c r="S14" i="16"/>
  <c r="S27" i="16" s="1"/>
  <c r="R14" i="16"/>
  <c r="Q14" i="16"/>
  <c r="Q27" i="16" s="1"/>
  <c r="P14" i="16"/>
  <c r="O14" i="16"/>
  <c r="N14" i="16"/>
  <c r="M14" i="16"/>
  <c r="L14" i="16"/>
  <c r="K14" i="16"/>
  <c r="J14" i="16"/>
  <c r="I14" i="16"/>
  <c r="I27" i="16" s="1"/>
  <c r="H14" i="16"/>
  <c r="H27" i="16" s="1"/>
  <c r="G14" i="16"/>
  <c r="F14" i="16"/>
  <c r="E14" i="16"/>
  <c r="E27" i="16" s="1"/>
  <c r="D14" i="16"/>
  <c r="D27" i="16" s="1"/>
  <c r="C14" i="16"/>
  <c r="AA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R45" i="17"/>
  <c r="AA44" i="17"/>
  <c r="Y44" i="17"/>
  <c r="X44" i="17"/>
  <c r="Z44" i="17" s="1"/>
  <c r="W44" i="17"/>
  <c r="W45" i="17" s="1"/>
  <c r="V44" i="17"/>
  <c r="U44" i="17"/>
  <c r="T44" i="17"/>
  <c r="S44" i="17"/>
  <c r="R44" i="17"/>
  <c r="Q44" i="17"/>
  <c r="P44" i="17"/>
  <c r="O44" i="17"/>
  <c r="O45" i="17" s="1"/>
  <c r="N44" i="17"/>
  <c r="M44" i="17"/>
  <c r="L44" i="17"/>
  <c r="K44" i="17"/>
  <c r="J44" i="17"/>
  <c r="I44" i="17"/>
  <c r="H44" i="17"/>
  <c r="G44" i="17"/>
  <c r="G45" i="17" s="1"/>
  <c r="F44" i="17"/>
  <c r="E44" i="17"/>
  <c r="D44" i="17"/>
  <c r="C44" i="17"/>
  <c r="AA38" i="17"/>
  <c r="Y38" i="17"/>
  <c r="Y45" i="17" s="1"/>
  <c r="X38" i="17"/>
  <c r="W38" i="17"/>
  <c r="V38" i="17"/>
  <c r="V45" i="17" s="1"/>
  <c r="U38" i="17"/>
  <c r="T38" i="17"/>
  <c r="S38" i="17"/>
  <c r="R38" i="17"/>
  <c r="Q38" i="17"/>
  <c r="Q45" i="17" s="1"/>
  <c r="P38" i="17"/>
  <c r="P45" i="17" s="1"/>
  <c r="O38" i="17"/>
  <c r="N38" i="17"/>
  <c r="M38" i="17"/>
  <c r="M45" i="17" s="1"/>
  <c r="L38" i="17"/>
  <c r="L45" i="17" s="1"/>
  <c r="K38" i="17"/>
  <c r="J38" i="17"/>
  <c r="J45" i="17" s="1"/>
  <c r="I38" i="17"/>
  <c r="I45" i="17" s="1"/>
  <c r="H38" i="17"/>
  <c r="H45" i="17" s="1"/>
  <c r="G38" i="17"/>
  <c r="F38" i="17"/>
  <c r="E38" i="17"/>
  <c r="E45" i="17" s="1"/>
  <c r="D38" i="17"/>
  <c r="D45" i="17" s="1"/>
  <c r="C38" i="17"/>
  <c r="M27" i="17"/>
  <c r="M46" i="17" s="1"/>
  <c r="AA26" i="17"/>
  <c r="Y26" i="17"/>
  <c r="X26" i="17"/>
  <c r="Z26" i="17" s="1"/>
  <c r="W26" i="17"/>
  <c r="V26" i="17"/>
  <c r="V27" i="17" s="1"/>
  <c r="V46" i="17" s="1"/>
  <c r="U26" i="17"/>
  <c r="T26" i="17"/>
  <c r="S26" i="17"/>
  <c r="R26" i="17"/>
  <c r="R27" i="17" s="1"/>
  <c r="Q26" i="17"/>
  <c r="P26" i="17"/>
  <c r="O26" i="17"/>
  <c r="N26" i="17"/>
  <c r="M26" i="17"/>
  <c r="L26" i="17"/>
  <c r="K26" i="17"/>
  <c r="J26" i="17"/>
  <c r="J27" i="17" s="1"/>
  <c r="I26" i="17"/>
  <c r="H26" i="17"/>
  <c r="G26" i="17"/>
  <c r="F26" i="17"/>
  <c r="F27" i="17" s="1"/>
  <c r="E26" i="17"/>
  <c r="E27" i="17" s="1"/>
  <c r="E46" i="17" s="1"/>
  <c r="D26" i="17"/>
  <c r="C26" i="17"/>
  <c r="AA14" i="17"/>
  <c r="AA27" i="17" s="1"/>
  <c r="Y14" i="17"/>
  <c r="Y27" i="17" s="1"/>
  <c r="X14" i="17"/>
  <c r="W14" i="17"/>
  <c r="V14" i="17"/>
  <c r="U14" i="17"/>
  <c r="U27" i="17" s="1"/>
  <c r="T14" i="17"/>
  <c r="T27" i="17" s="1"/>
  <c r="S14" i="17"/>
  <c r="S27" i="17" s="1"/>
  <c r="R14" i="17"/>
  <c r="Q14" i="17"/>
  <c r="Q27" i="17" s="1"/>
  <c r="P14" i="17"/>
  <c r="P27" i="17" s="1"/>
  <c r="O14" i="17"/>
  <c r="N14" i="17"/>
  <c r="M14" i="17"/>
  <c r="L14" i="17"/>
  <c r="K14" i="17"/>
  <c r="J14" i="17"/>
  <c r="I14" i="17"/>
  <c r="I27" i="17" s="1"/>
  <c r="H14" i="17"/>
  <c r="H27" i="17" s="1"/>
  <c r="G14" i="17"/>
  <c r="F14" i="17"/>
  <c r="E14" i="17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J45" i="18"/>
  <c r="AA44" i="18"/>
  <c r="Y44" i="18"/>
  <c r="X44" i="18"/>
  <c r="Z44" i="18" s="1"/>
  <c r="W44" i="18"/>
  <c r="V44" i="18"/>
  <c r="U44" i="18"/>
  <c r="T44" i="18"/>
  <c r="S44" i="18"/>
  <c r="S45" i="18" s="1"/>
  <c r="R44" i="18"/>
  <c r="Q44" i="18"/>
  <c r="P44" i="18"/>
  <c r="O44" i="18"/>
  <c r="O45" i="18" s="1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W38" i="18"/>
  <c r="V38" i="18"/>
  <c r="V45" i="18" s="1"/>
  <c r="U38" i="18"/>
  <c r="T38" i="18"/>
  <c r="S38" i="18"/>
  <c r="R38" i="18"/>
  <c r="R45" i="18" s="1"/>
  <c r="Q38" i="18"/>
  <c r="Q45" i="18" s="1"/>
  <c r="P38" i="18"/>
  <c r="P45" i="18" s="1"/>
  <c r="O38" i="18"/>
  <c r="N38" i="18"/>
  <c r="M38" i="18"/>
  <c r="M45" i="18" s="1"/>
  <c r="L38" i="18"/>
  <c r="L45" i="18" s="1"/>
  <c r="K38" i="18"/>
  <c r="J38" i="18"/>
  <c r="I38" i="18"/>
  <c r="H38" i="18"/>
  <c r="H45" i="18" s="1"/>
  <c r="G38" i="18"/>
  <c r="F38" i="18"/>
  <c r="F45" i="18" s="1"/>
  <c r="E38" i="18"/>
  <c r="D38" i="18"/>
  <c r="D45" i="18" s="1"/>
  <c r="C38" i="18"/>
  <c r="M27" i="18"/>
  <c r="M46" i="18" s="1"/>
  <c r="AA26" i="18"/>
  <c r="Z26" i="18"/>
  <c r="Y26" i="18"/>
  <c r="X26" i="18"/>
  <c r="W26" i="18"/>
  <c r="V26" i="18"/>
  <c r="V27" i="18" s="1"/>
  <c r="U26" i="18"/>
  <c r="T26" i="18"/>
  <c r="S26" i="18"/>
  <c r="R26" i="18"/>
  <c r="R27" i="18" s="1"/>
  <c r="Q26" i="18"/>
  <c r="P26" i="18"/>
  <c r="O26" i="18"/>
  <c r="N26" i="18"/>
  <c r="M26" i="18"/>
  <c r="L26" i="18"/>
  <c r="K26" i="18"/>
  <c r="J26" i="18"/>
  <c r="J27" i="18" s="1"/>
  <c r="J46" i="18" s="1"/>
  <c r="I26" i="18"/>
  <c r="H26" i="18"/>
  <c r="G26" i="18"/>
  <c r="F26" i="18"/>
  <c r="F27" i="18" s="1"/>
  <c r="F46" i="18" s="1"/>
  <c r="E26" i="18"/>
  <c r="E27" i="18" s="1"/>
  <c r="D26" i="18"/>
  <c r="C26" i="18"/>
  <c r="AA14" i="18"/>
  <c r="Y14" i="18"/>
  <c r="Y27" i="18" s="1"/>
  <c r="X14" i="18"/>
  <c r="X27" i="18" s="1"/>
  <c r="W14" i="18"/>
  <c r="V14" i="18"/>
  <c r="U14" i="18"/>
  <c r="U27" i="18" s="1"/>
  <c r="T14" i="18"/>
  <c r="S14" i="18"/>
  <c r="S27" i="18" s="1"/>
  <c r="R14" i="18"/>
  <c r="Q14" i="18"/>
  <c r="P14" i="18"/>
  <c r="P27" i="18" s="1"/>
  <c r="O14" i="18"/>
  <c r="O27" i="18" s="1"/>
  <c r="N14" i="18"/>
  <c r="M14" i="18"/>
  <c r="L14" i="18"/>
  <c r="L27" i="18" s="1"/>
  <c r="L46" i="18" s="1"/>
  <c r="K14" i="18"/>
  <c r="K27" i="18" s="1"/>
  <c r="J14" i="18"/>
  <c r="I14" i="18"/>
  <c r="H14" i="18"/>
  <c r="H27" i="18" s="1"/>
  <c r="G14" i="18"/>
  <c r="G27" i="18" s="1"/>
  <c r="F14" i="18"/>
  <c r="E14" i="18"/>
  <c r="D14" i="18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AA45" i="19" s="1"/>
  <c r="Y44" i="19"/>
  <c r="X44" i="19"/>
  <c r="Z44" i="19" s="1"/>
  <c r="W44" i="19"/>
  <c r="V44" i="19"/>
  <c r="U44" i="19"/>
  <c r="T44" i="19"/>
  <c r="S44" i="19"/>
  <c r="S45" i="19" s="1"/>
  <c r="R44" i="19"/>
  <c r="Q44" i="19"/>
  <c r="P44" i="19"/>
  <c r="O44" i="19"/>
  <c r="N44" i="19"/>
  <c r="M44" i="19"/>
  <c r="L44" i="19"/>
  <c r="K44" i="19"/>
  <c r="J44" i="19"/>
  <c r="J45" i="19" s="1"/>
  <c r="I44" i="19"/>
  <c r="H44" i="19"/>
  <c r="G44" i="19"/>
  <c r="F44" i="19"/>
  <c r="E44" i="19"/>
  <c r="D44" i="19"/>
  <c r="C44" i="19"/>
  <c r="C45" i="19" s="1"/>
  <c r="AA38" i="19"/>
  <c r="Y38" i="19"/>
  <c r="X38" i="19"/>
  <c r="X45" i="19" s="1"/>
  <c r="W38" i="19"/>
  <c r="V38" i="19"/>
  <c r="U38" i="19"/>
  <c r="U45" i="19" s="1"/>
  <c r="T38" i="19"/>
  <c r="T45" i="19" s="1"/>
  <c r="S38" i="19"/>
  <c r="R38" i="19"/>
  <c r="R45" i="19" s="1"/>
  <c r="Q38" i="19"/>
  <c r="P38" i="19"/>
  <c r="P45" i="19" s="1"/>
  <c r="O38" i="19"/>
  <c r="N38" i="19"/>
  <c r="M38" i="19"/>
  <c r="L38" i="19"/>
  <c r="K38" i="19"/>
  <c r="J38" i="19"/>
  <c r="I38" i="19"/>
  <c r="I45" i="19" s="1"/>
  <c r="H38" i="19"/>
  <c r="G38" i="19"/>
  <c r="F38" i="19"/>
  <c r="E38" i="19"/>
  <c r="D38" i="19"/>
  <c r="C38" i="19"/>
  <c r="AA26" i="19"/>
  <c r="Y26" i="19"/>
  <c r="X26" i="19"/>
  <c r="W26" i="19"/>
  <c r="V26" i="19"/>
  <c r="V27" i="19" s="1"/>
  <c r="U26" i="19"/>
  <c r="U27" i="19" s="1"/>
  <c r="U46" i="19" s="1"/>
  <c r="T26" i="19"/>
  <c r="S26" i="19"/>
  <c r="R26" i="19"/>
  <c r="R27" i="19" s="1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X14" i="19"/>
  <c r="X27" i="19" s="1"/>
  <c r="W14" i="19"/>
  <c r="W27" i="19" s="1"/>
  <c r="V14" i="19"/>
  <c r="U14" i="19"/>
  <c r="T14" i="19"/>
  <c r="T27" i="19" s="1"/>
  <c r="T46" i="19" s="1"/>
  <c r="S14" i="19"/>
  <c r="S27" i="19" s="1"/>
  <c r="S46" i="19" s="1"/>
  <c r="R14" i="19"/>
  <c r="Q14" i="19"/>
  <c r="P14" i="19"/>
  <c r="P27" i="19" s="1"/>
  <c r="O14" i="19"/>
  <c r="O27" i="19" s="1"/>
  <c r="N14" i="19"/>
  <c r="M14" i="19"/>
  <c r="M27" i="19" s="1"/>
  <c r="L14" i="19"/>
  <c r="K14" i="19"/>
  <c r="J14" i="19"/>
  <c r="I14" i="19"/>
  <c r="I27" i="19" s="1"/>
  <c r="H14" i="19"/>
  <c r="G14" i="19"/>
  <c r="F14" i="19"/>
  <c r="E14" i="19"/>
  <c r="E27" i="19" s="1"/>
  <c r="D14" i="19"/>
  <c r="C14" i="19"/>
  <c r="C27" i="19" s="1"/>
  <c r="C46" i="19" s="1"/>
  <c r="AA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S45" i="20"/>
  <c r="K45" i="20"/>
  <c r="J45" i="20"/>
  <c r="AA44" i="20"/>
  <c r="Y44" i="20"/>
  <c r="X44" i="20"/>
  <c r="Z44" i="20" s="1"/>
  <c r="W44" i="20"/>
  <c r="W45" i="20" s="1"/>
  <c r="V44" i="20"/>
  <c r="U44" i="20"/>
  <c r="T44" i="20"/>
  <c r="S44" i="20"/>
  <c r="R44" i="20"/>
  <c r="Q44" i="20"/>
  <c r="P44" i="20"/>
  <c r="O44" i="20"/>
  <c r="O45" i="20" s="1"/>
  <c r="N44" i="20"/>
  <c r="M44" i="20"/>
  <c r="L44" i="20"/>
  <c r="K44" i="20"/>
  <c r="J44" i="20"/>
  <c r="I44" i="20"/>
  <c r="H44" i="20"/>
  <c r="G44" i="20"/>
  <c r="G45" i="20" s="1"/>
  <c r="F44" i="20"/>
  <c r="E44" i="20"/>
  <c r="D44" i="20"/>
  <c r="C44" i="20"/>
  <c r="AA38" i="20"/>
  <c r="Y38" i="20"/>
  <c r="Y45" i="20" s="1"/>
  <c r="X38" i="20"/>
  <c r="X45" i="20" s="1"/>
  <c r="W38" i="20"/>
  <c r="V38" i="20"/>
  <c r="U38" i="20"/>
  <c r="U45" i="20" s="1"/>
  <c r="T38" i="20"/>
  <c r="T45" i="20" s="1"/>
  <c r="S38" i="20"/>
  <c r="R38" i="20"/>
  <c r="R45" i="20" s="1"/>
  <c r="Q38" i="20"/>
  <c r="Q45" i="20" s="1"/>
  <c r="P38" i="20"/>
  <c r="P45" i="20" s="1"/>
  <c r="O38" i="20"/>
  <c r="N38" i="20"/>
  <c r="N45" i="20" s="1"/>
  <c r="M38" i="20"/>
  <c r="M45" i="20" s="1"/>
  <c r="L38" i="20"/>
  <c r="L45" i="20" s="1"/>
  <c r="K38" i="20"/>
  <c r="J38" i="20"/>
  <c r="I38" i="20"/>
  <c r="I45" i="20" s="1"/>
  <c r="H38" i="20"/>
  <c r="H45" i="20" s="1"/>
  <c r="G38" i="20"/>
  <c r="F38" i="20"/>
  <c r="E38" i="20"/>
  <c r="D38" i="20"/>
  <c r="D45" i="20" s="1"/>
  <c r="C38" i="20"/>
  <c r="C45" i="20" s="1"/>
  <c r="U27" i="20"/>
  <c r="U46" i="20" s="1"/>
  <c r="E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N27" i="20" s="1"/>
  <c r="N46" i="20" s="1"/>
  <c r="M26" i="20"/>
  <c r="L26" i="20"/>
  <c r="K26" i="20"/>
  <c r="J26" i="20"/>
  <c r="J27" i="20" s="1"/>
  <c r="I26" i="20"/>
  <c r="H26" i="20"/>
  <c r="G26" i="20"/>
  <c r="F26" i="20"/>
  <c r="E26" i="20"/>
  <c r="D26" i="20"/>
  <c r="C26" i="20"/>
  <c r="AA14" i="20"/>
  <c r="AA27" i="20" s="1"/>
  <c r="Y14" i="20"/>
  <c r="Y27" i="20" s="1"/>
  <c r="X14" i="20"/>
  <c r="W14" i="20"/>
  <c r="W27" i="20" s="1"/>
  <c r="V14" i="20"/>
  <c r="U14" i="20"/>
  <c r="T14" i="20"/>
  <c r="T27" i="20" s="1"/>
  <c r="T46" i="20" s="1"/>
  <c r="S14" i="20"/>
  <c r="R14" i="20"/>
  <c r="Q14" i="20"/>
  <c r="Q27" i="20" s="1"/>
  <c r="P14" i="20"/>
  <c r="P27" i="20" s="1"/>
  <c r="P46" i="20" s="1"/>
  <c r="O14" i="20"/>
  <c r="N14" i="20"/>
  <c r="M14" i="20"/>
  <c r="M27" i="20" s="1"/>
  <c r="L14" i="20"/>
  <c r="K14" i="20"/>
  <c r="K27" i="20" s="1"/>
  <c r="J14" i="20"/>
  <c r="I14" i="20"/>
  <c r="H14" i="20"/>
  <c r="H27" i="20" s="1"/>
  <c r="G14" i="20"/>
  <c r="G27" i="20" s="1"/>
  <c r="F14" i="20"/>
  <c r="E14" i="20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S45" i="21"/>
  <c r="O45" i="21"/>
  <c r="K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G45" i="21" s="1"/>
  <c r="F44" i="21"/>
  <c r="E44" i="21"/>
  <c r="D44" i="21"/>
  <c r="D45" i="21" s="1"/>
  <c r="C44" i="21"/>
  <c r="AA38" i="21"/>
  <c r="Y38" i="21"/>
  <c r="X38" i="21"/>
  <c r="X45" i="21" s="1"/>
  <c r="W38" i="21"/>
  <c r="V38" i="21"/>
  <c r="U38" i="21"/>
  <c r="T38" i="21"/>
  <c r="S38" i="21"/>
  <c r="R38" i="21"/>
  <c r="R45" i="21" s="1"/>
  <c r="Q38" i="21"/>
  <c r="P38" i="21"/>
  <c r="O38" i="21"/>
  <c r="N38" i="21"/>
  <c r="N45" i="21" s="1"/>
  <c r="M38" i="21"/>
  <c r="M45" i="21" s="1"/>
  <c r="L38" i="21"/>
  <c r="K38" i="21"/>
  <c r="J38" i="21"/>
  <c r="J45" i="21" s="1"/>
  <c r="I38" i="21"/>
  <c r="H38" i="21"/>
  <c r="H45" i="21" s="1"/>
  <c r="G38" i="21"/>
  <c r="F38" i="21"/>
  <c r="F45" i="21" s="1"/>
  <c r="E38" i="21"/>
  <c r="E45" i="21" s="1"/>
  <c r="D38" i="21"/>
  <c r="C38" i="21"/>
  <c r="C45" i="21" s="1"/>
  <c r="AA27" i="21"/>
  <c r="U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F27" i="21" s="1"/>
  <c r="F46" i="21" s="1"/>
  <c r="E26" i="21"/>
  <c r="D26" i="21"/>
  <c r="C26" i="21"/>
  <c r="AA14" i="21"/>
  <c r="Y14" i="21"/>
  <c r="X14" i="21"/>
  <c r="W14" i="21"/>
  <c r="V14" i="21"/>
  <c r="V27" i="21" s="1"/>
  <c r="U14" i="21"/>
  <c r="T14" i="21"/>
  <c r="S14" i="21"/>
  <c r="S27" i="21" s="1"/>
  <c r="R14" i="21"/>
  <c r="R27" i="21" s="1"/>
  <c r="R46" i="21" s="1"/>
  <c r="Q14" i="21"/>
  <c r="Q27" i="21" s="1"/>
  <c r="P14" i="21"/>
  <c r="O14" i="21"/>
  <c r="O27" i="21" s="1"/>
  <c r="O46" i="21" s="1"/>
  <c r="N14" i="21"/>
  <c r="N27" i="21" s="1"/>
  <c r="N46" i="21" s="1"/>
  <c r="M14" i="21"/>
  <c r="M27" i="21" s="1"/>
  <c r="M46" i="21" s="1"/>
  <c r="L14" i="21"/>
  <c r="K14" i="21"/>
  <c r="K27" i="21" s="1"/>
  <c r="K46" i="21" s="1"/>
  <c r="J14" i="21"/>
  <c r="I14" i="21"/>
  <c r="H14" i="21"/>
  <c r="G14" i="21"/>
  <c r="F14" i="21"/>
  <c r="E14" i="21"/>
  <c r="E27" i="21" s="1"/>
  <c r="D14" i="21"/>
  <c r="D27" i="21" s="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O45" i="22" s="1"/>
  <c r="N44" i="22"/>
  <c r="M44" i="22"/>
  <c r="L44" i="22"/>
  <c r="K44" i="22"/>
  <c r="J44" i="22"/>
  <c r="J45" i="22" s="1"/>
  <c r="I44" i="22"/>
  <c r="H44" i="22"/>
  <c r="G44" i="22"/>
  <c r="G45" i="22" s="1"/>
  <c r="F44" i="22"/>
  <c r="E44" i="22"/>
  <c r="D44" i="22"/>
  <c r="C44" i="22"/>
  <c r="AA38" i="22"/>
  <c r="AA45" i="22" s="1"/>
  <c r="Y38" i="22"/>
  <c r="Y45" i="22" s="1"/>
  <c r="X38" i="22"/>
  <c r="Z38" i="22" s="1"/>
  <c r="W38" i="22"/>
  <c r="V38" i="22"/>
  <c r="V45" i="22" s="1"/>
  <c r="U38" i="22"/>
  <c r="T38" i="22"/>
  <c r="S38" i="22"/>
  <c r="S45" i="22" s="1"/>
  <c r="R38" i="22"/>
  <c r="R45" i="22" s="1"/>
  <c r="Q38" i="22"/>
  <c r="P38" i="22"/>
  <c r="O38" i="22"/>
  <c r="N38" i="22"/>
  <c r="M38" i="22"/>
  <c r="L38" i="22"/>
  <c r="L45" i="22" s="1"/>
  <c r="K38" i="22"/>
  <c r="J38" i="22"/>
  <c r="I38" i="22"/>
  <c r="H38" i="22"/>
  <c r="H45" i="22" s="1"/>
  <c r="G38" i="22"/>
  <c r="F38" i="22"/>
  <c r="E38" i="22"/>
  <c r="D38" i="22"/>
  <c r="D45" i="22" s="1"/>
  <c r="C38" i="22"/>
  <c r="C45" i="22" s="1"/>
  <c r="S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Y27" i="22" s="1"/>
  <c r="X14" i="22"/>
  <c r="W14" i="22"/>
  <c r="V14" i="22"/>
  <c r="U14" i="22"/>
  <c r="T14" i="22"/>
  <c r="T27" i="22" s="1"/>
  <c r="S14" i="22"/>
  <c r="R14" i="22"/>
  <c r="Q14" i="22"/>
  <c r="P14" i="22"/>
  <c r="O14" i="22"/>
  <c r="O27" i="22" s="1"/>
  <c r="N14" i="22"/>
  <c r="M14" i="22"/>
  <c r="M27" i="22" s="1"/>
  <c r="L14" i="22"/>
  <c r="L27" i="22" s="1"/>
  <c r="K14" i="22"/>
  <c r="K27" i="22" s="1"/>
  <c r="J14" i="22"/>
  <c r="I14" i="22"/>
  <c r="H14" i="22"/>
  <c r="H27" i="22" s="1"/>
  <c r="G14" i="22"/>
  <c r="G27" i="22" s="1"/>
  <c r="F14" i="22"/>
  <c r="F27" i="22" s="1"/>
  <c r="E14" i="22"/>
  <c r="D14" i="22"/>
  <c r="C14" i="22"/>
  <c r="C27" i="22" s="1"/>
  <c r="AA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H45" i="23" s="1"/>
  <c r="G44" i="23"/>
  <c r="G45" i="23" s="1"/>
  <c r="F44" i="23"/>
  <c r="E44" i="23"/>
  <c r="D44" i="23"/>
  <c r="C44" i="23"/>
  <c r="AA38" i="23"/>
  <c r="AA45" i="23" s="1"/>
  <c r="Y38" i="23"/>
  <c r="X38" i="23"/>
  <c r="X45" i="23" s="1"/>
  <c r="W38" i="23"/>
  <c r="W45" i="23" s="1"/>
  <c r="V38" i="23"/>
  <c r="U38" i="23"/>
  <c r="T38" i="23"/>
  <c r="T45" i="23" s="1"/>
  <c r="S38" i="23"/>
  <c r="S45" i="23" s="1"/>
  <c r="R38" i="23"/>
  <c r="Q38" i="23"/>
  <c r="P38" i="23"/>
  <c r="P45" i="23" s="1"/>
  <c r="O38" i="23"/>
  <c r="O45" i="23" s="1"/>
  <c r="N38" i="23"/>
  <c r="N45" i="23" s="1"/>
  <c r="M38" i="23"/>
  <c r="L38" i="23"/>
  <c r="L45" i="23" s="1"/>
  <c r="K38" i="23"/>
  <c r="K45" i="23" s="1"/>
  <c r="J38" i="23"/>
  <c r="I38" i="23"/>
  <c r="I45" i="23" s="1"/>
  <c r="H38" i="23"/>
  <c r="G38" i="23"/>
  <c r="F38" i="23"/>
  <c r="F45" i="23" s="1"/>
  <c r="E38" i="23"/>
  <c r="E45" i="23" s="1"/>
  <c r="D38" i="23"/>
  <c r="D45" i="23" s="1"/>
  <c r="C38" i="23"/>
  <c r="W27" i="23"/>
  <c r="W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W14" i="23"/>
  <c r="V14" i="23"/>
  <c r="V27" i="23" s="1"/>
  <c r="U14" i="23"/>
  <c r="U27" i="23" s="1"/>
  <c r="T14" i="23"/>
  <c r="T27" i="23" s="1"/>
  <c r="S14" i="23"/>
  <c r="R14" i="23"/>
  <c r="Q14" i="23"/>
  <c r="Q27" i="23" s="1"/>
  <c r="P14" i="23"/>
  <c r="O14" i="23"/>
  <c r="O27" i="23" s="1"/>
  <c r="O46" i="23" s="1"/>
  <c r="N14" i="23"/>
  <c r="M14" i="23"/>
  <c r="L14" i="23"/>
  <c r="L27" i="23" s="1"/>
  <c r="K14" i="23"/>
  <c r="K27" i="23" s="1"/>
  <c r="J14" i="23"/>
  <c r="I14" i="23"/>
  <c r="H14" i="23"/>
  <c r="H27" i="23" s="1"/>
  <c r="G14" i="23"/>
  <c r="G27" i="23" s="1"/>
  <c r="F14" i="23"/>
  <c r="E14" i="23"/>
  <c r="D14" i="23"/>
  <c r="D27" i="23" s="1"/>
  <c r="C14" i="23"/>
  <c r="C27" i="23" s="1"/>
  <c r="AA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4" i="24"/>
  <c r="Y44" i="24"/>
  <c r="X44" i="24"/>
  <c r="Z44" i="24" s="1"/>
  <c r="W44" i="24"/>
  <c r="W45" i="24" s="1"/>
  <c r="V44" i="24"/>
  <c r="V45" i="24" s="1"/>
  <c r="U44" i="24"/>
  <c r="T44" i="24"/>
  <c r="S44" i="24"/>
  <c r="R44" i="24"/>
  <c r="Q44" i="24"/>
  <c r="P44" i="24"/>
  <c r="O44" i="24"/>
  <c r="O45" i="24" s="1"/>
  <c r="N44" i="24"/>
  <c r="M44" i="24"/>
  <c r="L44" i="24"/>
  <c r="K44" i="24"/>
  <c r="J44" i="24"/>
  <c r="I44" i="24"/>
  <c r="H44" i="24"/>
  <c r="G44" i="24"/>
  <c r="G45" i="24" s="1"/>
  <c r="F44" i="24"/>
  <c r="E44" i="24"/>
  <c r="D44" i="24"/>
  <c r="C44" i="24"/>
  <c r="AA38" i="24"/>
  <c r="AA45" i="24" s="1"/>
  <c r="Z38" i="24"/>
  <c r="Y38" i="24"/>
  <c r="Y45" i="24" s="1"/>
  <c r="X38" i="24"/>
  <c r="W38" i="24"/>
  <c r="V38" i="24"/>
  <c r="U38" i="24"/>
  <c r="U45" i="24" s="1"/>
  <c r="T38" i="24"/>
  <c r="T45" i="24" s="1"/>
  <c r="S38" i="24"/>
  <c r="R38" i="24"/>
  <c r="R45" i="24" s="1"/>
  <c r="Q38" i="24"/>
  <c r="Q45" i="24" s="1"/>
  <c r="P38" i="24"/>
  <c r="O38" i="24"/>
  <c r="N38" i="24"/>
  <c r="M38" i="24"/>
  <c r="M45" i="24" s="1"/>
  <c r="L38" i="24"/>
  <c r="L45" i="24" s="1"/>
  <c r="K38" i="24"/>
  <c r="J38" i="24"/>
  <c r="J45" i="24" s="1"/>
  <c r="I38" i="24"/>
  <c r="I45" i="24" s="1"/>
  <c r="H38" i="24"/>
  <c r="H45" i="24" s="1"/>
  <c r="G38" i="24"/>
  <c r="F38" i="24"/>
  <c r="F45" i="24" s="1"/>
  <c r="E38" i="24"/>
  <c r="E45" i="24" s="1"/>
  <c r="D38" i="24"/>
  <c r="D45" i="24" s="1"/>
  <c r="C38" i="24"/>
  <c r="C45" i="24" s="1"/>
  <c r="AA26" i="24"/>
  <c r="Z26" i="24"/>
  <c r="Y26" i="24"/>
  <c r="X26" i="24"/>
  <c r="W26" i="24"/>
  <c r="V26" i="24"/>
  <c r="U26" i="24"/>
  <c r="T26" i="24"/>
  <c r="S26" i="24"/>
  <c r="R26" i="24"/>
  <c r="R27" i="24" s="1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X14" i="24"/>
  <c r="W14" i="24"/>
  <c r="V14" i="24"/>
  <c r="V27" i="24" s="1"/>
  <c r="U14" i="24"/>
  <c r="U27" i="24" s="1"/>
  <c r="U46" i="24" s="1"/>
  <c r="T14" i="24"/>
  <c r="S14" i="24"/>
  <c r="R14" i="24"/>
  <c r="Q14" i="24"/>
  <c r="Q27" i="24" s="1"/>
  <c r="P14" i="24"/>
  <c r="P27" i="24" s="1"/>
  <c r="O14" i="24"/>
  <c r="O27" i="24" s="1"/>
  <c r="N14" i="24"/>
  <c r="M14" i="24"/>
  <c r="M27" i="24" s="1"/>
  <c r="M46" i="24" s="1"/>
  <c r="L14" i="24"/>
  <c r="L27" i="24" s="1"/>
  <c r="L46" i="24" s="1"/>
  <c r="K14" i="24"/>
  <c r="K27" i="24" s="1"/>
  <c r="J14" i="24"/>
  <c r="I14" i="24"/>
  <c r="H14" i="24"/>
  <c r="G14" i="24"/>
  <c r="G27" i="24" s="1"/>
  <c r="G46" i="24" s="1"/>
  <c r="F14" i="24"/>
  <c r="F27" i="24" s="1"/>
  <c r="E14" i="24"/>
  <c r="D14" i="24"/>
  <c r="C14" i="24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D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L45" i="25" s="1"/>
  <c r="K44" i="25"/>
  <c r="J44" i="25"/>
  <c r="I44" i="25"/>
  <c r="H44" i="25"/>
  <c r="G44" i="25"/>
  <c r="G45" i="25" s="1"/>
  <c r="F44" i="25"/>
  <c r="E44" i="25"/>
  <c r="D44" i="25"/>
  <c r="C44" i="25"/>
  <c r="AA38" i="25"/>
  <c r="Y38" i="25"/>
  <c r="Y45" i="25" s="1"/>
  <c r="X38" i="25"/>
  <c r="W38" i="25"/>
  <c r="V38" i="25"/>
  <c r="V45" i="25" s="1"/>
  <c r="U38" i="25"/>
  <c r="T38" i="25"/>
  <c r="T45" i="25" s="1"/>
  <c r="S38" i="25"/>
  <c r="R38" i="25"/>
  <c r="Q38" i="25"/>
  <c r="Q45" i="25" s="1"/>
  <c r="P38" i="25"/>
  <c r="P45" i="25" s="1"/>
  <c r="O38" i="25"/>
  <c r="N38" i="25"/>
  <c r="M38" i="25"/>
  <c r="L38" i="25"/>
  <c r="K38" i="25"/>
  <c r="K45" i="25" s="1"/>
  <c r="J38" i="25"/>
  <c r="J45" i="25" s="1"/>
  <c r="I38" i="25"/>
  <c r="H38" i="25"/>
  <c r="H45" i="25" s="1"/>
  <c r="G38" i="25"/>
  <c r="F38" i="25"/>
  <c r="E38" i="25"/>
  <c r="D38" i="25"/>
  <c r="C38" i="25"/>
  <c r="C45" i="25" s="1"/>
  <c r="AA26" i="25"/>
  <c r="Y26" i="25"/>
  <c r="X26" i="25"/>
  <c r="W26" i="25"/>
  <c r="V26" i="25"/>
  <c r="U26" i="25"/>
  <c r="T26" i="25"/>
  <c r="T27" i="25" s="1"/>
  <c r="T46" i="25" s="1"/>
  <c r="S26" i="25"/>
  <c r="R26" i="25"/>
  <c r="Q26" i="25"/>
  <c r="P26" i="25"/>
  <c r="O26" i="25"/>
  <c r="N26" i="25"/>
  <c r="M26" i="25"/>
  <c r="L26" i="25"/>
  <c r="L27" i="25" s="1"/>
  <c r="K26" i="25"/>
  <c r="J26" i="25"/>
  <c r="I26" i="25"/>
  <c r="H26" i="25"/>
  <c r="G26" i="25"/>
  <c r="F26" i="25"/>
  <c r="E26" i="25"/>
  <c r="D26" i="25"/>
  <c r="D27" i="25" s="1"/>
  <c r="C26" i="25"/>
  <c r="AA14" i="25"/>
  <c r="Y14" i="25"/>
  <c r="X14" i="25"/>
  <c r="X27" i="25" s="1"/>
  <c r="W14" i="25"/>
  <c r="W27" i="25" s="1"/>
  <c r="V14" i="25"/>
  <c r="V27" i="25" s="1"/>
  <c r="V46" i="25" s="1"/>
  <c r="U14" i="25"/>
  <c r="T14" i="25"/>
  <c r="S14" i="25"/>
  <c r="S27" i="25" s="1"/>
  <c r="R14" i="25"/>
  <c r="Q14" i="25"/>
  <c r="Q27" i="25" s="1"/>
  <c r="P14" i="25"/>
  <c r="P27" i="25" s="1"/>
  <c r="O14" i="25"/>
  <c r="O27" i="25" s="1"/>
  <c r="N14" i="25"/>
  <c r="M14" i="25"/>
  <c r="L14" i="25"/>
  <c r="K14" i="25"/>
  <c r="K27" i="25" s="1"/>
  <c r="K46" i="25" s="1"/>
  <c r="J14" i="25"/>
  <c r="J27" i="25" s="1"/>
  <c r="I14" i="25"/>
  <c r="H14" i="25"/>
  <c r="H27" i="25" s="1"/>
  <c r="G14" i="25"/>
  <c r="G27" i="25" s="1"/>
  <c r="G46" i="25" s="1"/>
  <c r="F14" i="25"/>
  <c r="F27" i="25" s="1"/>
  <c r="E14" i="25"/>
  <c r="E27" i="25" s="1"/>
  <c r="D14" i="25"/>
  <c r="C14" i="25"/>
  <c r="AA51" i="26"/>
  <c r="Y51" i="26"/>
  <c r="Z51" i="26" s="1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L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AA45" i="26" s="1"/>
  <c r="Z38" i="26"/>
  <c r="Y38" i="26"/>
  <c r="X38" i="26"/>
  <c r="W38" i="26"/>
  <c r="V38" i="26"/>
  <c r="V45" i="26" s="1"/>
  <c r="U38" i="26"/>
  <c r="T38" i="26"/>
  <c r="T45" i="26" s="1"/>
  <c r="S38" i="26"/>
  <c r="S45" i="26" s="1"/>
  <c r="R38" i="26"/>
  <c r="R45" i="26" s="1"/>
  <c r="Q38" i="26"/>
  <c r="Q45" i="26" s="1"/>
  <c r="P38" i="26"/>
  <c r="O38" i="26"/>
  <c r="N38" i="26"/>
  <c r="N45" i="26" s="1"/>
  <c r="M38" i="26"/>
  <c r="M45" i="26" s="1"/>
  <c r="L38" i="26"/>
  <c r="K38" i="26"/>
  <c r="J38" i="26"/>
  <c r="J45" i="26" s="1"/>
  <c r="I38" i="26"/>
  <c r="H38" i="26"/>
  <c r="H45" i="26" s="1"/>
  <c r="G38" i="26"/>
  <c r="F38" i="26"/>
  <c r="F45" i="26" s="1"/>
  <c r="E38" i="26"/>
  <c r="E45" i="26" s="1"/>
  <c r="D38" i="26"/>
  <c r="D45" i="26" s="1"/>
  <c r="C38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Y14" i="26"/>
  <c r="Y27" i="26" s="1"/>
  <c r="X14" i="26"/>
  <c r="X27" i="26" s="1"/>
  <c r="W14" i="26"/>
  <c r="W27" i="26" s="1"/>
  <c r="V14" i="26"/>
  <c r="U14" i="26"/>
  <c r="T14" i="26"/>
  <c r="T27" i="26" s="1"/>
  <c r="T46" i="26" s="1"/>
  <c r="S14" i="26"/>
  <c r="S27" i="26" s="1"/>
  <c r="S46" i="26" s="1"/>
  <c r="R14" i="26"/>
  <c r="R27" i="26" s="1"/>
  <c r="Q14" i="26"/>
  <c r="P14" i="26"/>
  <c r="P27" i="26" s="1"/>
  <c r="O14" i="26"/>
  <c r="O27" i="26" s="1"/>
  <c r="N14" i="26"/>
  <c r="M14" i="26"/>
  <c r="L14" i="26"/>
  <c r="L27" i="26" s="1"/>
  <c r="K14" i="26"/>
  <c r="K27" i="26" s="1"/>
  <c r="J14" i="26"/>
  <c r="J27" i="26" s="1"/>
  <c r="I14" i="26"/>
  <c r="H14" i="26"/>
  <c r="G14" i="26"/>
  <c r="F14" i="26"/>
  <c r="F27" i="26" s="1"/>
  <c r="E14" i="26"/>
  <c r="D14" i="26"/>
  <c r="C14" i="26"/>
  <c r="C27" i="26" s="1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L45" i="27" s="1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X38" i="27"/>
  <c r="X45" i="27" s="1"/>
  <c r="Z45" i="27" s="1"/>
  <c r="W38" i="27"/>
  <c r="W45" i="27" s="1"/>
  <c r="V38" i="27"/>
  <c r="U38" i="27"/>
  <c r="T38" i="27"/>
  <c r="S38" i="27"/>
  <c r="S45" i="27" s="1"/>
  <c r="R38" i="27"/>
  <c r="R45" i="27" s="1"/>
  <c r="Q38" i="27"/>
  <c r="P38" i="27"/>
  <c r="O38" i="27"/>
  <c r="O45" i="27" s="1"/>
  <c r="N38" i="27"/>
  <c r="N45" i="27" s="1"/>
  <c r="M38" i="27"/>
  <c r="L38" i="27"/>
  <c r="K38" i="27"/>
  <c r="K45" i="27" s="1"/>
  <c r="J38" i="27"/>
  <c r="J45" i="27" s="1"/>
  <c r="I38" i="27"/>
  <c r="I45" i="27" s="1"/>
  <c r="H38" i="27"/>
  <c r="G38" i="27"/>
  <c r="F38" i="27"/>
  <c r="F45" i="27" s="1"/>
  <c r="E38" i="27"/>
  <c r="E45" i="27" s="1"/>
  <c r="D38" i="27"/>
  <c r="C38" i="27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G27" i="27" s="1"/>
  <c r="F26" i="27"/>
  <c r="E26" i="27"/>
  <c r="D26" i="27"/>
  <c r="C26" i="27"/>
  <c r="AA14" i="27"/>
  <c r="Y14" i="27"/>
  <c r="X14" i="27"/>
  <c r="X27" i="27" s="1"/>
  <c r="W14" i="27"/>
  <c r="V14" i="27"/>
  <c r="V27" i="27" s="1"/>
  <c r="U14" i="27"/>
  <c r="T14" i="27"/>
  <c r="S14" i="27"/>
  <c r="S27" i="27" s="1"/>
  <c r="R14" i="27"/>
  <c r="Q14" i="27"/>
  <c r="P14" i="27"/>
  <c r="O14" i="27"/>
  <c r="N14" i="27"/>
  <c r="N27" i="27" s="1"/>
  <c r="N46" i="27" s="1"/>
  <c r="M14" i="27"/>
  <c r="M27" i="27" s="1"/>
  <c r="L14" i="27"/>
  <c r="K14" i="27"/>
  <c r="J14" i="27"/>
  <c r="I14" i="27"/>
  <c r="I27" i="27" s="1"/>
  <c r="I46" i="27" s="1"/>
  <c r="H14" i="27"/>
  <c r="H27" i="27" s="1"/>
  <c r="G14" i="27"/>
  <c r="F14" i="27"/>
  <c r="F27" i="27" s="1"/>
  <c r="F46" i="27" s="1"/>
  <c r="E14" i="27"/>
  <c r="E27" i="27" s="1"/>
  <c r="D14" i="27"/>
  <c r="C14" i="27"/>
  <c r="AA51" i="28"/>
  <c r="Y51" i="28"/>
  <c r="Z51" i="28" s="1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G45" i="28"/>
  <c r="AA44" i="28"/>
  <c r="Z44" i="28"/>
  <c r="Y44" i="28"/>
  <c r="X44" i="28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D45" i="28" s="1"/>
  <c r="C44" i="28"/>
  <c r="AA38" i="28"/>
  <c r="Y38" i="28"/>
  <c r="Y45" i="28" s="1"/>
  <c r="X38" i="28"/>
  <c r="W38" i="28"/>
  <c r="W45" i="28" s="1"/>
  <c r="V38" i="28"/>
  <c r="U38" i="28"/>
  <c r="U45" i="28" s="1"/>
  <c r="T38" i="28"/>
  <c r="S38" i="28"/>
  <c r="S45" i="28" s="1"/>
  <c r="R38" i="28"/>
  <c r="R45" i="28" s="1"/>
  <c r="Q38" i="28"/>
  <c r="P38" i="28"/>
  <c r="P45" i="28" s="1"/>
  <c r="O38" i="28"/>
  <c r="O45" i="28" s="1"/>
  <c r="N38" i="28"/>
  <c r="M38" i="28"/>
  <c r="M45" i="28" s="1"/>
  <c r="L38" i="28"/>
  <c r="K38" i="28"/>
  <c r="K45" i="28" s="1"/>
  <c r="J38" i="28"/>
  <c r="I38" i="28"/>
  <c r="H38" i="28"/>
  <c r="H45" i="28" s="1"/>
  <c r="G38" i="28"/>
  <c r="F38" i="28"/>
  <c r="E38" i="28"/>
  <c r="D38" i="28"/>
  <c r="C38" i="28"/>
  <c r="C45" i="28" s="1"/>
  <c r="S27" i="28"/>
  <c r="K27" i="28"/>
  <c r="J27" i="28"/>
  <c r="AA26" i="28"/>
  <c r="Y26" i="28"/>
  <c r="X26" i="28"/>
  <c r="Z26" i="28" s="1"/>
  <c r="W26" i="28"/>
  <c r="W27" i="28" s="1"/>
  <c r="V26" i="28"/>
  <c r="U26" i="28"/>
  <c r="T26" i="28"/>
  <c r="S26" i="28"/>
  <c r="R26" i="28"/>
  <c r="Q26" i="28"/>
  <c r="P26" i="28"/>
  <c r="O26" i="28"/>
  <c r="O27" i="28" s="1"/>
  <c r="N26" i="28"/>
  <c r="M26" i="28"/>
  <c r="L26" i="28"/>
  <c r="K26" i="28"/>
  <c r="J26" i="28"/>
  <c r="I26" i="28"/>
  <c r="H26" i="28"/>
  <c r="G26" i="28"/>
  <c r="G27" i="28" s="1"/>
  <c r="G46" i="28" s="1"/>
  <c r="F26" i="28"/>
  <c r="E26" i="28"/>
  <c r="D26" i="28"/>
  <c r="C26" i="28"/>
  <c r="AA14" i="28"/>
  <c r="AA27" i="28" s="1"/>
  <c r="Y14" i="28"/>
  <c r="X14" i="28"/>
  <c r="W14" i="28"/>
  <c r="V14" i="28"/>
  <c r="V27" i="28" s="1"/>
  <c r="U14" i="28"/>
  <c r="U27" i="28" s="1"/>
  <c r="T14" i="28"/>
  <c r="S14" i="28"/>
  <c r="R14" i="28"/>
  <c r="R27" i="28" s="1"/>
  <c r="Q14" i="28"/>
  <c r="P14" i="28"/>
  <c r="P27" i="28" s="1"/>
  <c r="O14" i="28"/>
  <c r="N14" i="28"/>
  <c r="M14" i="28"/>
  <c r="M27" i="28" s="1"/>
  <c r="L14" i="28"/>
  <c r="L27" i="28" s="1"/>
  <c r="K14" i="28"/>
  <c r="J14" i="28"/>
  <c r="I14" i="28"/>
  <c r="I27" i="28" s="1"/>
  <c r="H14" i="28"/>
  <c r="H27" i="28" s="1"/>
  <c r="H46" i="28" s="1"/>
  <c r="G14" i="28"/>
  <c r="F14" i="28"/>
  <c r="F27" i="28" s="1"/>
  <c r="E14" i="28"/>
  <c r="E27" i="28" s="1"/>
  <c r="D14" i="28"/>
  <c r="D27" i="28" s="1"/>
  <c r="D46" i="28" s="1"/>
  <c r="C14" i="28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X45" i="1"/>
  <c r="AA44" i="1"/>
  <c r="Y44" i="1"/>
  <c r="X44" i="1"/>
  <c r="Z44" i="1" s="1"/>
  <c r="W44" i="1"/>
  <c r="V44" i="1"/>
  <c r="U44" i="1"/>
  <c r="T44" i="1"/>
  <c r="S44" i="1"/>
  <c r="R44" i="1"/>
  <c r="Q44" i="1"/>
  <c r="P44" i="1"/>
  <c r="P45" i="1" s="1"/>
  <c r="O44" i="1"/>
  <c r="O45" i="1" s="1"/>
  <c r="N44" i="1"/>
  <c r="M44" i="1"/>
  <c r="L44" i="1"/>
  <c r="L45" i="1" s="1"/>
  <c r="K44" i="1"/>
  <c r="J44" i="1"/>
  <c r="I44" i="1"/>
  <c r="H44" i="1"/>
  <c r="G44" i="1"/>
  <c r="G45" i="1" s="1"/>
  <c r="F44" i="1"/>
  <c r="E44" i="1"/>
  <c r="D44" i="1"/>
  <c r="C44" i="1"/>
  <c r="AA38" i="1"/>
  <c r="AA45" i="1" s="1"/>
  <c r="Y38" i="1"/>
  <c r="Y45" i="1" s="1"/>
  <c r="X38" i="1"/>
  <c r="W38" i="1"/>
  <c r="W45" i="1" s="1"/>
  <c r="V38" i="1"/>
  <c r="V45" i="1" s="1"/>
  <c r="U38" i="1"/>
  <c r="U45" i="1" s="1"/>
  <c r="T38" i="1"/>
  <c r="S38" i="1"/>
  <c r="S45" i="1" s="1"/>
  <c r="R38" i="1"/>
  <c r="R45" i="1" s="1"/>
  <c r="Q38" i="1"/>
  <c r="Q45" i="1" s="1"/>
  <c r="P38" i="1"/>
  <c r="O38" i="1"/>
  <c r="N38" i="1"/>
  <c r="M38" i="1"/>
  <c r="M45" i="1" s="1"/>
  <c r="L38" i="1"/>
  <c r="K38" i="1"/>
  <c r="K45" i="1" s="1"/>
  <c r="J38" i="1"/>
  <c r="J45" i="1" s="1"/>
  <c r="I38" i="1"/>
  <c r="I45" i="1" s="1"/>
  <c r="H38" i="1"/>
  <c r="H45" i="1" s="1"/>
  <c r="G38" i="1"/>
  <c r="F38" i="1"/>
  <c r="E38" i="1"/>
  <c r="E45" i="1" s="1"/>
  <c r="D38" i="1"/>
  <c r="C38" i="1"/>
  <c r="C45" i="1" s="1"/>
  <c r="N27" i="1"/>
  <c r="AA26" i="1"/>
  <c r="Y26" i="1"/>
  <c r="X26" i="1"/>
  <c r="W26" i="1"/>
  <c r="V26" i="1"/>
  <c r="U26" i="1"/>
  <c r="T26" i="1"/>
  <c r="S26" i="1"/>
  <c r="R26" i="1"/>
  <c r="Q26" i="1"/>
  <c r="P26" i="1"/>
  <c r="O26" i="1"/>
  <c r="O27" i="1" s="1"/>
  <c r="N26" i="1"/>
  <c r="M26" i="1"/>
  <c r="L26" i="1"/>
  <c r="K26" i="1"/>
  <c r="K27" i="1" s="1"/>
  <c r="J26" i="1"/>
  <c r="I26" i="1"/>
  <c r="H26" i="1"/>
  <c r="G26" i="1"/>
  <c r="F26" i="1"/>
  <c r="E26" i="1"/>
  <c r="D26" i="1"/>
  <c r="C26" i="1"/>
  <c r="C27" i="1" s="1"/>
  <c r="C46" i="1" s="1"/>
  <c r="AA14" i="1"/>
  <c r="Y14" i="1"/>
  <c r="X14" i="1"/>
  <c r="X27" i="1" s="1"/>
  <c r="W14" i="1"/>
  <c r="V14" i="1"/>
  <c r="U14" i="1"/>
  <c r="T14" i="1"/>
  <c r="T27" i="1" s="1"/>
  <c r="S14" i="1"/>
  <c r="R14" i="1"/>
  <c r="R27" i="1" s="1"/>
  <c r="R46" i="1" s="1"/>
  <c r="Q14" i="1"/>
  <c r="P14" i="1"/>
  <c r="O14" i="1"/>
  <c r="N14" i="1"/>
  <c r="M14" i="1"/>
  <c r="M27" i="1" s="1"/>
  <c r="L14" i="1"/>
  <c r="K14" i="1"/>
  <c r="J14" i="1"/>
  <c r="J27" i="1" s="1"/>
  <c r="J46" i="1" s="1"/>
  <c r="I14" i="1"/>
  <c r="I27" i="1" s="1"/>
  <c r="H14" i="1"/>
  <c r="G14" i="1"/>
  <c r="F14" i="1"/>
  <c r="F27" i="1" s="1"/>
  <c r="E14" i="1"/>
  <c r="E27" i="1" s="1"/>
  <c r="D14" i="1"/>
  <c r="D27" i="1" s="1"/>
  <c r="C14" i="1"/>
  <c r="AA46" i="14" l="1"/>
  <c r="C46" i="8"/>
  <c r="U46" i="9"/>
  <c r="T45" i="28"/>
  <c r="V46" i="24"/>
  <c r="J46" i="14"/>
  <c r="W46" i="16"/>
  <c r="F46" i="17"/>
  <c r="R46" i="13"/>
  <c r="V46" i="18"/>
  <c r="Y46" i="22"/>
  <c r="V46" i="27"/>
  <c r="Z45" i="23"/>
  <c r="K46" i="6"/>
  <c r="Y46" i="12"/>
  <c r="E46" i="11"/>
  <c r="Y46" i="8"/>
  <c r="L45" i="28"/>
  <c r="L46" i="26"/>
  <c r="N27" i="19"/>
  <c r="N46" i="19" s="1"/>
  <c r="T46" i="13"/>
  <c r="AA46" i="8"/>
  <c r="N45" i="1"/>
  <c r="C27" i="27"/>
  <c r="Y27" i="27"/>
  <c r="W27" i="27"/>
  <c r="W46" i="27" s="1"/>
  <c r="U45" i="27"/>
  <c r="M27" i="26"/>
  <c r="M46" i="26" s="1"/>
  <c r="G45" i="26"/>
  <c r="I45" i="25"/>
  <c r="C27" i="24"/>
  <c r="C46" i="24" s="1"/>
  <c r="Y27" i="24"/>
  <c r="Y46" i="24" s="1"/>
  <c r="U45" i="21"/>
  <c r="L27" i="20"/>
  <c r="L46" i="20" s="1"/>
  <c r="J46" i="20"/>
  <c r="E45" i="20"/>
  <c r="L45" i="19"/>
  <c r="D27" i="18"/>
  <c r="D46" i="18" s="1"/>
  <c r="AA27" i="18"/>
  <c r="K27" i="17"/>
  <c r="C45" i="17"/>
  <c r="T27" i="16"/>
  <c r="R27" i="16"/>
  <c r="R46" i="16" s="1"/>
  <c r="Z14" i="15"/>
  <c r="M27" i="14"/>
  <c r="K27" i="14"/>
  <c r="K46" i="14" s="1"/>
  <c r="G45" i="14"/>
  <c r="G46" i="14" s="1"/>
  <c r="I27" i="11"/>
  <c r="W45" i="11"/>
  <c r="V46" i="7"/>
  <c r="S46" i="5"/>
  <c r="V46" i="4"/>
  <c r="K46" i="10"/>
  <c r="P46" i="5"/>
  <c r="P46" i="25"/>
  <c r="V46" i="15"/>
  <c r="C46" i="12"/>
  <c r="V27" i="1"/>
  <c r="J27" i="23"/>
  <c r="P45" i="22"/>
  <c r="H27" i="21"/>
  <c r="V45" i="21"/>
  <c r="M46" i="20"/>
  <c r="M45" i="19"/>
  <c r="M46" i="19" s="1"/>
  <c r="T45" i="18"/>
  <c r="L27" i="17"/>
  <c r="L46" i="17" s="1"/>
  <c r="J46" i="17"/>
  <c r="F45" i="17"/>
  <c r="AA45" i="17"/>
  <c r="Y27" i="15"/>
  <c r="T45" i="15"/>
  <c r="V46" i="11"/>
  <c r="O27" i="10"/>
  <c r="O46" i="10" s="1"/>
  <c r="S45" i="8"/>
  <c r="S46" i="8" s="1"/>
  <c r="H45" i="6"/>
  <c r="H46" i="6" s="1"/>
  <c r="T46" i="5"/>
  <c r="T27" i="2"/>
  <c r="R46" i="2"/>
  <c r="R46" i="19"/>
  <c r="Q46" i="16"/>
  <c r="U46" i="28"/>
  <c r="E46" i="21"/>
  <c r="R27" i="22"/>
  <c r="R46" i="22" s="1"/>
  <c r="K46" i="20"/>
  <c r="C27" i="28"/>
  <c r="Y27" i="28"/>
  <c r="Y46" i="28" s="1"/>
  <c r="W46" i="28"/>
  <c r="Q45" i="28"/>
  <c r="E46" i="27"/>
  <c r="I45" i="26"/>
  <c r="E27" i="24"/>
  <c r="E46" i="24" s="1"/>
  <c r="W27" i="22"/>
  <c r="W46" i="22" s="1"/>
  <c r="Q45" i="22"/>
  <c r="I27" i="21"/>
  <c r="U46" i="21"/>
  <c r="U45" i="18"/>
  <c r="U46" i="18" s="1"/>
  <c r="Z51" i="17"/>
  <c r="O46" i="14"/>
  <c r="G27" i="12"/>
  <c r="K27" i="11"/>
  <c r="K46" i="11" s="1"/>
  <c r="Y45" i="11"/>
  <c r="L46" i="7"/>
  <c r="J46" i="7"/>
  <c r="Z26" i="1"/>
  <c r="H46" i="27"/>
  <c r="P27" i="23"/>
  <c r="P46" i="23" s="1"/>
  <c r="J45" i="23"/>
  <c r="D27" i="22"/>
  <c r="D46" i="22" s="1"/>
  <c r="AA45" i="21"/>
  <c r="AA46" i="21" s="1"/>
  <c r="Z51" i="20"/>
  <c r="Q45" i="19"/>
  <c r="O45" i="19"/>
  <c r="O46" i="19" s="1"/>
  <c r="I27" i="18"/>
  <c r="I46" i="18" s="1"/>
  <c r="N27" i="17"/>
  <c r="N46" i="17" s="1"/>
  <c r="C27" i="16"/>
  <c r="C46" i="16" s="1"/>
  <c r="Y27" i="16"/>
  <c r="Y46" i="16" s="1"/>
  <c r="E27" i="15"/>
  <c r="E46" i="15" s="1"/>
  <c r="R27" i="14"/>
  <c r="R46" i="14" s="1"/>
  <c r="L45" i="14"/>
  <c r="D27" i="13"/>
  <c r="AA27" i="13"/>
  <c r="AA46" i="13" s="1"/>
  <c r="Z26" i="13"/>
  <c r="U46" i="12"/>
  <c r="W45" i="12"/>
  <c r="K45" i="10"/>
  <c r="R45" i="9"/>
  <c r="S27" i="6"/>
  <c r="S46" i="6" s="1"/>
  <c r="Y27" i="4"/>
  <c r="X45" i="4"/>
  <c r="K27" i="8"/>
  <c r="K46" i="8" s="1"/>
  <c r="V46" i="8"/>
  <c r="C46" i="5"/>
  <c r="Q46" i="3"/>
  <c r="C46" i="2"/>
  <c r="AA27" i="2"/>
  <c r="AA46" i="2" s="1"/>
  <c r="F46" i="24"/>
  <c r="R27" i="20"/>
  <c r="R46" i="20" s="1"/>
  <c r="K45" i="17"/>
  <c r="C45" i="15"/>
  <c r="C46" i="15" s="1"/>
  <c r="P46" i="26"/>
  <c r="D45" i="27"/>
  <c r="Z44" i="15"/>
  <c r="X45" i="15"/>
  <c r="Z45" i="15" s="1"/>
  <c r="R27" i="23"/>
  <c r="W46" i="10"/>
  <c r="T46" i="11"/>
  <c r="C46" i="10"/>
  <c r="Q46" i="2"/>
  <c r="M46" i="28"/>
  <c r="H46" i="25"/>
  <c r="I46" i="12"/>
  <c r="M46" i="12"/>
  <c r="E46" i="16"/>
  <c r="U46" i="6"/>
  <c r="D45" i="15"/>
  <c r="D46" i="15" s="1"/>
  <c r="AA45" i="15"/>
  <c r="W45" i="22"/>
  <c r="J27" i="4"/>
  <c r="Z38" i="9"/>
  <c r="X45" i="9"/>
  <c r="Z45" i="9" s="1"/>
  <c r="Z38" i="1"/>
  <c r="C46" i="26"/>
  <c r="N27" i="18"/>
  <c r="W45" i="16"/>
  <c r="L27" i="1"/>
  <c r="L46" i="1" s="1"/>
  <c r="F45" i="28"/>
  <c r="P27" i="27"/>
  <c r="D27" i="26"/>
  <c r="D46" i="26" s="1"/>
  <c r="AA27" i="26"/>
  <c r="P46" i="24"/>
  <c r="C46" i="20"/>
  <c r="H27" i="19"/>
  <c r="H46" i="19" s="1"/>
  <c r="F27" i="19"/>
  <c r="F46" i="19" s="1"/>
  <c r="Y45" i="19"/>
  <c r="Y46" i="19" s="1"/>
  <c r="X27" i="17"/>
  <c r="K27" i="16"/>
  <c r="O27" i="15"/>
  <c r="M27" i="15"/>
  <c r="J45" i="15"/>
  <c r="L27" i="13"/>
  <c r="F45" i="13"/>
  <c r="R27" i="12"/>
  <c r="R46" i="12" s="1"/>
  <c r="AA27" i="1"/>
  <c r="AA46" i="1" s="1"/>
  <c r="K46" i="18"/>
  <c r="T45" i="1"/>
  <c r="T46" i="1" s="1"/>
  <c r="F27" i="13"/>
  <c r="F46" i="13" s="1"/>
  <c r="U46" i="13"/>
  <c r="N46" i="8"/>
  <c r="D46" i="25"/>
  <c r="V46" i="23"/>
  <c r="O46" i="24"/>
  <c r="S46" i="21"/>
  <c r="Z38" i="16"/>
  <c r="Q46" i="12"/>
  <c r="R45" i="23"/>
  <c r="L46" i="22"/>
  <c r="J27" i="22"/>
  <c r="J46" i="22" s="1"/>
  <c r="F45" i="22"/>
  <c r="F46" i="22" s="1"/>
  <c r="T27" i="21"/>
  <c r="K46" i="1"/>
  <c r="Z38" i="25"/>
  <c r="W45" i="25"/>
  <c r="W46" i="25" s="1"/>
  <c r="Q46" i="24"/>
  <c r="Y46" i="23"/>
  <c r="D46" i="20"/>
  <c r="C45" i="16"/>
  <c r="W46" i="11"/>
  <c r="P46" i="4"/>
  <c r="N46" i="4"/>
  <c r="P46" i="28"/>
  <c r="V46" i="21"/>
  <c r="D46" i="17"/>
  <c r="E46" i="10"/>
  <c r="C46" i="7"/>
  <c r="AA46" i="3"/>
  <c r="L46" i="2"/>
  <c r="Z38" i="28"/>
  <c r="X45" i="28"/>
  <c r="Z45" i="28" s="1"/>
  <c r="G27" i="1"/>
  <c r="G46" i="1" s="1"/>
  <c r="U46" i="23"/>
  <c r="U46" i="17"/>
  <c r="H46" i="16"/>
  <c r="I46" i="13"/>
  <c r="AA45" i="25"/>
  <c r="AA46" i="23"/>
  <c r="S46" i="18"/>
  <c r="O46" i="28"/>
  <c r="I45" i="28"/>
  <c r="I46" i="28" s="1"/>
  <c r="S46" i="27"/>
  <c r="W45" i="26"/>
  <c r="W46" i="26" s="1"/>
  <c r="S27" i="24"/>
  <c r="S46" i="24" s="1"/>
  <c r="N45" i="24"/>
  <c r="E27" i="23"/>
  <c r="E46" i="23" s="1"/>
  <c r="U45" i="23"/>
  <c r="I45" i="22"/>
  <c r="W27" i="21"/>
  <c r="F27" i="20"/>
  <c r="F45" i="19"/>
  <c r="T27" i="18"/>
  <c r="T46" i="18" s="1"/>
  <c r="R46" i="18"/>
  <c r="K45" i="18"/>
  <c r="U45" i="17"/>
  <c r="S45" i="17"/>
  <c r="H45" i="16"/>
  <c r="M45" i="15"/>
  <c r="O27" i="13"/>
  <c r="O46" i="13" s="1"/>
  <c r="C46" i="11"/>
  <c r="H46" i="10"/>
  <c r="K45" i="4"/>
  <c r="E46" i="28"/>
  <c r="C46" i="13"/>
  <c r="G46" i="27"/>
  <c r="W45" i="18"/>
  <c r="I46" i="4"/>
  <c r="J27" i="24"/>
  <c r="F46" i="10"/>
  <c r="Q27" i="28"/>
  <c r="Q46" i="28" s="1"/>
  <c r="R46" i="28"/>
  <c r="T27" i="27"/>
  <c r="T46" i="27" s="1"/>
  <c r="R27" i="27"/>
  <c r="R46" i="27" s="1"/>
  <c r="P45" i="27"/>
  <c r="H27" i="26"/>
  <c r="H46" i="26" s="1"/>
  <c r="X45" i="26"/>
  <c r="Z45" i="26" s="1"/>
  <c r="T27" i="24"/>
  <c r="T46" i="24" s="1"/>
  <c r="P27" i="22"/>
  <c r="P46" i="22" s="1"/>
  <c r="P45" i="21"/>
  <c r="P46" i="21" s="1"/>
  <c r="G46" i="20"/>
  <c r="N45" i="18"/>
  <c r="O27" i="16"/>
  <c r="O46" i="16" s="1"/>
  <c r="I45" i="16"/>
  <c r="I46" i="16" s="1"/>
  <c r="S27" i="15"/>
  <c r="S46" i="15" s="1"/>
  <c r="H27" i="14"/>
  <c r="H46" i="14" s="1"/>
  <c r="F27" i="14"/>
  <c r="X45" i="14"/>
  <c r="M45" i="12"/>
  <c r="I27" i="10"/>
  <c r="W45" i="10"/>
  <c r="O27" i="9"/>
  <c r="O46" i="9" s="1"/>
  <c r="S45" i="7"/>
  <c r="S46" i="7" s="1"/>
  <c r="I27" i="6"/>
  <c r="I46" i="6" s="1"/>
  <c r="N27" i="5"/>
  <c r="S27" i="4"/>
  <c r="J27" i="15"/>
  <c r="L46" i="28"/>
  <c r="Q27" i="1"/>
  <c r="O46" i="1"/>
  <c r="N27" i="25"/>
  <c r="K45" i="22"/>
  <c r="K46" i="22" s="1"/>
  <c r="C27" i="21"/>
  <c r="C46" i="21" s="1"/>
  <c r="Y27" i="21"/>
  <c r="H46" i="20"/>
  <c r="E46" i="20"/>
  <c r="H45" i="19"/>
  <c r="G27" i="17"/>
  <c r="G46" i="17" s="1"/>
  <c r="O45" i="15"/>
  <c r="K45" i="13"/>
  <c r="W27" i="12"/>
  <c r="Z45" i="10"/>
  <c r="G27" i="11"/>
  <c r="G46" i="11" s="1"/>
  <c r="G27" i="10"/>
  <c r="G46" i="10" s="1"/>
  <c r="G27" i="9"/>
  <c r="G46" i="9" s="1"/>
  <c r="S45" i="9"/>
  <c r="D46" i="8"/>
  <c r="Q45" i="8"/>
  <c r="Q46" i="8" s="1"/>
  <c r="M45" i="7"/>
  <c r="T27" i="6"/>
  <c r="I45" i="6"/>
  <c r="O27" i="5"/>
  <c r="D45" i="5"/>
  <c r="K27" i="4"/>
  <c r="K46" i="4" s="1"/>
  <c r="Y45" i="4"/>
  <c r="Y46" i="4" s="1"/>
  <c r="P27" i="3"/>
  <c r="H45" i="3"/>
  <c r="H46" i="3" s="1"/>
  <c r="U27" i="2"/>
  <c r="U46" i="2" s="1"/>
  <c r="M45" i="2"/>
  <c r="I27" i="9"/>
  <c r="U45" i="9"/>
  <c r="D27" i="7"/>
  <c r="D46" i="7" s="1"/>
  <c r="AA27" i="7"/>
  <c r="AA46" i="7" s="1"/>
  <c r="M27" i="4"/>
  <c r="E45" i="4"/>
  <c r="J45" i="3"/>
  <c r="W27" i="2"/>
  <c r="W46" i="2" s="1"/>
  <c r="U27" i="1"/>
  <c r="S27" i="1"/>
  <c r="S46" i="1" s="1"/>
  <c r="T27" i="28"/>
  <c r="T46" i="28" s="1"/>
  <c r="J45" i="28"/>
  <c r="J46" i="28" s="1"/>
  <c r="Q27" i="27"/>
  <c r="O27" i="27"/>
  <c r="O46" i="27" s="1"/>
  <c r="M45" i="27"/>
  <c r="M46" i="27" s="1"/>
  <c r="E27" i="26"/>
  <c r="E46" i="26" s="1"/>
  <c r="U45" i="26"/>
  <c r="I27" i="25"/>
  <c r="I46" i="25" s="1"/>
  <c r="X45" i="25"/>
  <c r="Z45" i="25" s="1"/>
  <c r="N27" i="24"/>
  <c r="N46" i="24" s="1"/>
  <c r="S27" i="23"/>
  <c r="M45" i="23"/>
  <c r="E27" i="22"/>
  <c r="T45" i="22"/>
  <c r="T46" i="22" s="1"/>
  <c r="L27" i="21"/>
  <c r="J27" i="21"/>
  <c r="W45" i="21"/>
  <c r="O27" i="20"/>
  <c r="F45" i="20"/>
  <c r="AA45" i="20"/>
  <c r="AA46" i="20" s="1"/>
  <c r="Q27" i="19"/>
  <c r="G45" i="19"/>
  <c r="W27" i="18"/>
  <c r="T45" i="17"/>
  <c r="L27" i="16"/>
  <c r="J27" i="16"/>
  <c r="J46" i="16" s="1"/>
  <c r="E45" i="16"/>
  <c r="N27" i="15"/>
  <c r="N46" i="15" s="1"/>
  <c r="G45" i="15"/>
  <c r="G46" i="15" s="1"/>
  <c r="P45" i="14"/>
  <c r="G27" i="13"/>
  <c r="G46" i="13" s="1"/>
  <c r="V45" i="13"/>
  <c r="J27" i="12"/>
  <c r="J46" i="12" s="1"/>
  <c r="V45" i="12"/>
  <c r="V46" i="12" s="1"/>
  <c r="J27" i="11"/>
  <c r="J46" i="11" s="1"/>
  <c r="V45" i="11"/>
  <c r="J27" i="10"/>
  <c r="J46" i="10" s="1"/>
  <c r="V45" i="10"/>
  <c r="J27" i="9"/>
  <c r="J46" i="9" s="1"/>
  <c r="V45" i="9"/>
  <c r="J27" i="8"/>
  <c r="J46" i="8" s="1"/>
  <c r="E27" i="7"/>
  <c r="E46" i="7" s="1"/>
  <c r="P45" i="7"/>
  <c r="W27" i="6"/>
  <c r="W46" i="6" s="1"/>
  <c r="L45" i="6"/>
  <c r="AA45" i="4"/>
  <c r="S27" i="3"/>
  <c r="K45" i="3"/>
  <c r="X27" i="2"/>
  <c r="X46" i="2" s="1"/>
  <c r="Z46" i="2" s="1"/>
  <c r="P45" i="2"/>
  <c r="P46" i="2" s="1"/>
  <c r="O27" i="8"/>
  <c r="O46" i="8" s="1"/>
  <c r="H27" i="7"/>
  <c r="H46" i="7" s="1"/>
  <c r="D27" i="6"/>
  <c r="D46" i="6" s="1"/>
  <c r="AA27" i="6"/>
  <c r="AA46" i="6" s="1"/>
  <c r="U27" i="5"/>
  <c r="J45" i="5"/>
  <c r="I45" i="4"/>
  <c r="G45" i="4"/>
  <c r="V27" i="3"/>
  <c r="V46" i="3" s="1"/>
  <c r="E27" i="2"/>
  <c r="S45" i="2"/>
  <c r="Y27" i="1"/>
  <c r="Y46" i="1" s="1"/>
  <c r="W27" i="1"/>
  <c r="W46" i="1" s="1"/>
  <c r="X27" i="28"/>
  <c r="X46" i="28" s="1"/>
  <c r="Z46" i="28" s="1"/>
  <c r="N45" i="28"/>
  <c r="U27" i="27"/>
  <c r="U46" i="27" s="1"/>
  <c r="Q45" i="27"/>
  <c r="I27" i="26"/>
  <c r="G27" i="26"/>
  <c r="C45" i="26"/>
  <c r="Y45" i="26"/>
  <c r="M27" i="25"/>
  <c r="M46" i="25" s="1"/>
  <c r="F45" i="25"/>
  <c r="F46" i="25" s="1"/>
  <c r="K45" i="24"/>
  <c r="K46" i="24" s="1"/>
  <c r="Z51" i="24"/>
  <c r="Q45" i="23"/>
  <c r="Q46" i="23" s="1"/>
  <c r="I27" i="22"/>
  <c r="I46" i="22" s="1"/>
  <c r="P27" i="21"/>
  <c r="S27" i="20"/>
  <c r="S46" i="20" s="1"/>
  <c r="N45" i="19"/>
  <c r="K45" i="19"/>
  <c r="X45" i="17"/>
  <c r="Z45" i="17" s="1"/>
  <c r="P27" i="16"/>
  <c r="P46" i="16" s="1"/>
  <c r="N27" i="16"/>
  <c r="N46" i="16" s="1"/>
  <c r="Z26" i="14"/>
  <c r="T45" i="14"/>
  <c r="K27" i="13"/>
  <c r="K46" i="13" s="1"/>
  <c r="D45" i="13"/>
  <c r="D45" i="12"/>
  <c r="D45" i="11"/>
  <c r="D45" i="10"/>
  <c r="P27" i="8"/>
  <c r="P46" i="8" s="1"/>
  <c r="X45" i="8"/>
  <c r="Z45" i="8" s="1"/>
  <c r="T45" i="7"/>
  <c r="T46" i="7" s="1"/>
  <c r="E27" i="6"/>
  <c r="E46" i="6" s="1"/>
  <c r="P45" i="6"/>
  <c r="P46" i="6" s="1"/>
  <c r="Z51" i="6"/>
  <c r="J45" i="4"/>
  <c r="W27" i="3"/>
  <c r="F27" i="2"/>
  <c r="F46" i="2" s="1"/>
  <c r="T45" i="2"/>
  <c r="H45" i="12"/>
  <c r="R27" i="11"/>
  <c r="R46" i="11" s="1"/>
  <c r="H45" i="11"/>
  <c r="R27" i="10"/>
  <c r="R46" i="10" s="1"/>
  <c r="H45" i="10"/>
  <c r="R27" i="9"/>
  <c r="R46" i="9" s="1"/>
  <c r="H45" i="9"/>
  <c r="H46" i="9" s="1"/>
  <c r="R27" i="8"/>
  <c r="R46" i="8" s="1"/>
  <c r="M27" i="7"/>
  <c r="M46" i="7" s="1"/>
  <c r="X45" i="7"/>
  <c r="Z45" i="7" s="1"/>
  <c r="T45" i="6"/>
  <c r="D27" i="5"/>
  <c r="AA27" i="5"/>
  <c r="AA46" i="5" s="1"/>
  <c r="E27" i="3"/>
  <c r="S45" i="3"/>
  <c r="X45" i="2"/>
  <c r="H27" i="1"/>
  <c r="H46" i="1" s="1"/>
  <c r="D27" i="27"/>
  <c r="D46" i="27" s="1"/>
  <c r="AA27" i="27"/>
  <c r="AA46" i="27" s="1"/>
  <c r="V45" i="27"/>
  <c r="T45" i="27"/>
  <c r="N27" i="26"/>
  <c r="R27" i="25"/>
  <c r="W27" i="24"/>
  <c r="W46" i="24" s="1"/>
  <c r="P45" i="24"/>
  <c r="F27" i="23"/>
  <c r="F46" i="23" s="1"/>
  <c r="V45" i="23"/>
  <c r="N27" i="22"/>
  <c r="L45" i="21"/>
  <c r="L46" i="21" s="1"/>
  <c r="V27" i="20"/>
  <c r="V46" i="20" s="1"/>
  <c r="D27" i="19"/>
  <c r="D46" i="19" s="1"/>
  <c r="AA27" i="19"/>
  <c r="AA46" i="19" s="1"/>
  <c r="Z26" i="19"/>
  <c r="X45" i="18"/>
  <c r="Z45" i="18" s="1"/>
  <c r="O27" i="17"/>
  <c r="O46" i="17" s="1"/>
  <c r="K45" i="16"/>
  <c r="K46" i="16" s="1"/>
  <c r="W27" i="15"/>
  <c r="W46" i="15" s="1"/>
  <c r="P45" i="15"/>
  <c r="P46" i="15" s="1"/>
  <c r="I27" i="14"/>
  <c r="I46" i="14" s="1"/>
  <c r="Y45" i="14"/>
  <c r="Y46" i="14" s="1"/>
  <c r="P27" i="13"/>
  <c r="P46" i="13" s="1"/>
  <c r="N27" i="13"/>
  <c r="N46" i="13" s="1"/>
  <c r="I45" i="13"/>
  <c r="S27" i="12"/>
  <c r="I45" i="12"/>
  <c r="S27" i="11"/>
  <c r="S46" i="11" s="1"/>
  <c r="I45" i="11"/>
  <c r="S27" i="10"/>
  <c r="S46" i="10" s="1"/>
  <c r="I45" i="10"/>
  <c r="S27" i="9"/>
  <c r="S46" i="9" s="1"/>
  <c r="I45" i="9"/>
  <c r="U27" i="8"/>
  <c r="U46" i="8" s="1"/>
  <c r="Y45" i="7"/>
  <c r="Y46" i="7" s="1"/>
  <c r="W45" i="7"/>
  <c r="U45" i="6"/>
  <c r="E27" i="5"/>
  <c r="E46" i="5" s="1"/>
  <c r="P45" i="5"/>
  <c r="W27" i="4"/>
  <c r="F27" i="3"/>
  <c r="F46" i="3" s="1"/>
  <c r="T45" i="3"/>
  <c r="T46" i="3" s="1"/>
  <c r="K27" i="2"/>
  <c r="K46" i="2" s="1"/>
  <c r="C45" i="2"/>
  <c r="Y45" i="2"/>
  <c r="Y46" i="2" s="1"/>
  <c r="W45" i="2"/>
  <c r="W27" i="8"/>
  <c r="W46" i="8" s="1"/>
  <c r="I45" i="8"/>
  <c r="P27" i="7"/>
  <c r="E45" i="7"/>
  <c r="L27" i="6"/>
  <c r="J46" i="6"/>
  <c r="G27" i="5"/>
  <c r="R45" i="5"/>
  <c r="R46" i="5" s="1"/>
  <c r="C27" i="4"/>
  <c r="C46" i="4" s="1"/>
  <c r="Q45" i="4"/>
  <c r="Q46" i="4" s="1"/>
  <c r="H27" i="3"/>
  <c r="I46" i="3"/>
  <c r="M27" i="2"/>
  <c r="M46" i="2" s="1"/>
  <c r="E45" i="2"/>
  <c r="V45" i="28"/>
  <c r="C45" i="27"/>
  <c r="Y45" i="27"/>
  <c r="Q27" i="26"/>
  <c r="Q46" i="26" s="1"/>
  <c r="K45" i="26"/>
  <c r="K46" i="26" s="1"/>
  <c r="U27" i="25"/>
  <c r="U46" i="25" s="1"/>
  <c r="N45" i="25"/>
  <c r="D27" i="24"/>
  <c r="D46" i="24" s="1"/>
  <c r="AA27" i="24"/>
  <c r="S45" i="24"/>
  <c r="I27" i="23"/>
  <c r="I46" i="23" s="1"/>
  <c r="C45" i="23"/>
  <c r="Y45" i="23"/>
  <c r="Q27" i="22"/>
  <c r="G27" i="19"/>
  <c r="V45" i="19"/>
  <c r="V46" i="19" s="1"/>
  <c r="E45" i="18"/>
  <c r="E46" i="18" s="1"/>
  <c r="C45" i="18"/>
  <c r="C46" i="18" s="1"/>
  <c r="X27" i="16"/>
  <c r="Z27" i="16" s="1"/>
  <c r="V27" i="16"/>
  <c r="AA27" i="15"/>
  <c r="Z26" i="15"/>
  <c r="F45" i="14"/>
  <c r="S27" i="13"/>
  <c r="S46" i="13" s="1"/>
  <c r="L45" i="13"/>
  <c r="L45" i="12"/>
  <c r="L46" i="12" s="1"/>
  <c r="Z51" i="12"/>
  <c r="L45" i="11"/>
  <c r="L46" i="11" s="1"/>
  <c r="L45" i="10"/>
  <c r="L46" i="10" s="1"/>
  <c r="Z51" i="10"/>
  <c r="J45" i="8"/>
  <c r="M27" i="6"/>
  <c r="M46" i="6" s="1"/>
  <c r="H27" i="5"/>
  <c r="H46" i="5" s="1"/>
  <c r="D27" i="4"/>
  <c r="AA27" i="4"/>
  <c r="AA46" i="4" s="1"/>
  <c r="R45" i="4"/>
  <c r="R46" i="4" s="1"/>
  <c r="N27" i="2"/>
  <c r="N46" i="2" s="1"/>
  <c r="I46" i="19"/>
  <c r="AA45" i="18"/>
  <c r="T46" i="17"/>
  <c r="R46" i="17"/>
  <c r="F46" i="15"/>
  <c r="O46" i="6"/>
  <c r="K46" i="3"/>
  <c r="S45" i="4"/>
  <c r="L46" i="3"/>
  <c r="J27" i="3"/>
  <c r="J46" i="3" s="1"/>
  <c r="G45" i="2"/>
  <c r="G46" i="2" s="1"/>
  <c r="F45" i="1"/>
  <c r="F46" i="1" s="1"/>
  <c r="N27" i="28"/>
  <c r="K27" i="27"/>
  <c r="K46" i="27" s="1"/>
  <c r="G45" i="27"/>
  <c r="U27" i="26"/>
  <c r="O45" i="26"/>
  <c r="O46" i="26" s="1"/>
  <c r="C27" i="25"/>
  <c r="C46" i="25" s="1"/>
  <c r="Y27" i="25"/>
  <c r="R45" i="25"/>
  <c r="R46" i="25" s="1"/>
  <c r="O45" i="25"/>
  <c r="H27" i="24"/>
  <c r="H46" i="24" s="1"/>
  <c r="M27" i="23"/>
  <c r="M46" i="23" s="1"/>
  <c r="U27" i="22"/>
  <c r="N45" i="22"/>
  <c r="I27" i="20"/>
  <c r="V45" i="20"/>
  <c r="K27" i="19"/>
  <c r="K46" i="19" s="1"/>
  <c r="D45" i="19"/>
  <c r="Z38" i="19"/>
  <c r="W45" i="19"/>
  <c r="W46" i="19" s="1"/>
  <c r="Q27" i="18"/>
  <c r="Q46" i="18" s="1"/>
  <c r="I45" i="18"/>
  <c r="G45" i="18"/>
  <c r="G46" i="18" s="1"/>
  <c r="N45" i="17"/>
  <c r="U45" i="16"/>
  <c r="H27" i="15"/>
  <c r="H46" i="15" s="1"/>
  <c r="W45" i="15"/>
  <c r="P27" i="14"/>
  <c r="N27" i="14"/>
  <c r="N46" i="14" s="1"/>
  <c r="J45" i="14"/>
  <c r="Z51" i="14"/>
  <c r="W27" i="13"/>
  <c r="W46" i="13" s="1"/>
  <c r="P45" i="13"/>
  <c r="D27" i="12"/>
  <c r="AA27" i="12"/>
  <c r="AA46" i="12" s="1"/>
  <c r="P45" i="12"/>
  <c r="P46" i="12" s="1"/>
  <c r="D27" i="11"/>
  <c r="D46" i="11" s="1"/>
  <c r="AA27" i="11"/>
  <c r="AA46" i="11" s="1"/>
  <c r="P45" i="11"/>
  <c r="D27" i="10"/>
  <c r="D46" i="10" s="1"/>
  <c r="AA27" i="10"/>
  <c r="AA46" i="10" s="1"/>
  <c r="P45" i="10"/>
  <c r="P46" i="10" s="1"/>
  <c r="D27" i="9"/>
  <c r="D46" i="9" s="1"/>
  <c r="AA27" i="9"/>
  <c r="P45" i="9"/>
  <c r="P46" i="9" s="1"/>
  <c r="F27" i="8"/>
  <c r="F46" i="8" s="1"/>
  <c r="U27" i="7"/>
  <c r="U46" i="7" s="1"/>
  <c r="J45" i="7"/>
  <c r="L27" i="5"/>
  <c r="L46" i="5" s="1"/>
  <c r="J27" i="5"/>
  <c r="J46" i="5" s="1"/>
  <c r="H27" i="4"/>
  <c r="H46" i="4" s="1"/>
  <c r="F27" i="4"/>
  <c r="F46" i="4" s="1"/>
  <c r="M27" i="3"/>
  <c r="E45" i="3"/>
  <c r="J45" i="2"/>
  <c r="J46" i="2" s="1"/>
  <c r="C46" i="9"/>
  <c r="Y46" i="9"/>
  <c r="E46" i="8"/>
  <c r="R27" i="7"/>
  <c r="R46" i="7" s="1"/>
  <c r="G45" i="7"/>
  <c r="K46" i="5"/>
  <c r="P27" i="1"/>
  <c r="P46" i="1" s="1"/>
  <c r="D45" i="1"/>
  <c r="D46" i="1" s="1"/>
  <c r="E45" i="28"/>
  <c r="AA45" i="28"/>
  <c r="AA46" i="28" s="1"/>
  <c r="L27" i="27"/>
  <c r="L46" i="27" s="1"/>
  <c r="J27" i="27"/>
  <c r="J46" i="27" s="1"/>
  <c r="H45" i="27"/>
  <c r="V27" i="26"/>
  <c r="P45" i="26"/>
  <c r="AA27" i="25"/>
  <c r="Z26" i="25"/>
  <c r="S45" i="25"/>
  <c r="S46" i="25" s="1"/>
  <c r="I27" i="24"/>
  <c r="I46" i="24" s="1"/>
  <c r="X45" i="24"/>
  <c r="N27" i="23"/>
  <c r="N46" i="23" s="1"/>
  <c r="Z51" i="23"/>
  <c r="V27" i="22"/>
  <c r="V46" i="22" s="1"/>
  <c r="G27" i="21"/>
  <c r="G46" i="21" s="1"/>
  <c r="L27" i="19"/>
  <c r="L46" i="19" s="1"/>
  <c r="J27" i="19"/>
  <c r="J46" i="19" s="1"/>
  <c r="E45" i="19"/>
  <c r="E46" i="19" s="1"/>
  <c r="W27" i="17"/>
  <c r="W46" i="17" s="1"/>
  <c r="G27" i="16"/>
  <c r="G46" i="16" s="1"/>
  <c r="V45" i="16"/>
  <c r="S45" i="16"/>
  <c r="S46" i="16" s="1"/>
  <c r="I27" i="15"/>
  <c r="Q27" i="14"/>
  <c r="Q46" i="14" s="1"/>
  <c r="V27" i="13"/>
  <c r="Q45" i="13"/>
  <c r="Q46" i="13" s="1"/>
  <c r="Q45" i="12"/>
  <c r="Q45" i="11"/>
  <c r="Q45" i="10"/>
  <c r="Q45" i="9"/>
  <c r="G27" i="8"/>
  <c r="G46" i="8" s="1"/>
  <c r="M27" i="5"/>
  <c r="M46" i="5" s="1"/>
  <c r="N27" i="3"/>
  <c r="N46" i="3" s="1"/>
  <c r="S27" i="2"/>
  <c r="S46" i="2" s="1"/>
  <c r="K45" i="2"/>
  <c r="Z45" i="1"/>
  <c r="Q46" i="1"/>
  <c r="D46" i="21"/>
  <c r="T46" i="21"/>
  <c r="K46" i="28"/>
  <c r="L46" i="25"/>
  <c r="O46" i="25"/>
  <c r="F46" i="28"/>
  <c r="N46" i="28"/>
  <c r="V46" i="28"/>
  <c r="C46" i="22"/>
  <c r="X46" i="27"/>
  <c r="Z46" i="27" s="1"/>
  <c r="Z27" i="27"/>
  <c r="F46" i="26"/>
  <c r="N46" i="26"/>
  <c r="V46" i="26"/>
  <c r="H46" i="23"/>
  <c r="S46" i="22"/>
  <c r="W46" i="21"/>
  <c r="I46" i="1"/>
  <c r="S46" i="28"/>
  <c r="E46" i="1"/>
  <c r="M46" i="1"/>
  <c r="U46" i="1"/>
  <c r="N46" i="1"/>
  <c r="Z27" i="26"/>
  <c r="Z27" i="25"/>
  <c r="V46" i="1"/>
  <c r="I46" i="26"/>
  <c r="Y46" i="26"/>
  <c r="Q46" i="25"/>
  <c r="Y46" i="25"/>
  <c r="AA46" i="24"/>
  <c r="J46" i="24"/>
  <c r="R46" i="24"/>
  <c r="C46" i="23"/>
  <c r="K46" i="23"/>
  <c r="S46" i="23"/>
  <c r="G46" i="23"/>
  <c r="G46" i="22"/>
  <c r="O46" i="22"/>
  <c r="J46" i="21"/>
  <c r="X46" i="1"/>
  <c r="C46" i="28"/>
  <c r="J46" i="26"/>
  <c r="R46" i="26"/>
  <c r="AA46" i="26"/>
  <c r="J46" i="25"/>
  <c r="AA46" i="25"/>
  <c r="Z45" i="24"/>
  <c r="D46" i="23"/>
  <c r="L46" i="23"/>
  <c r="T46" i="23"/>
  <c r="H46" i="22"/>
  <c r="E45" i="25"/>
  <c r="E46" i="25" s="1"/>
  <c r="M45" i="25"/>
  <c r="U45" i="25"/>
  <c r="X27" i="23"/>
  <c r="Z14" i="23"/>
  <c r="Z38" i="23"/>
  <c r="Z14" i="1"/>
  <c r="Z14" i="28"/>
  <c r="Z14" i="27"/>
  <c r="Z14" i="26"/>
  <c r="Z14" i="25"/>
  <c r="X27" i="24"/>
  <c r="Z14" i="24"/>
  <c r="E45" i="22"/>
  <c r="E46" i="22" s="1"/>
  <c r="M45" i="22"/>
  <c r="M46" i="22" s="1"/>
  <c r="U45" i="22"/>
  <c r="U46" i="22" s="1"/>
  <c r="O46" i="20"/>
  <c r="W46" i="20"/>
  <c r="Z45" i="20"/>
  <c r="Z45" i="19"/>
  <c r="X27" i="20"/>
  <c r="Z14" i="20"/>
  <c r="X45" i="22"/>
  <c r="Z45" i="22" s="1"/>
  <c r="H46" i="21"/>
  <c r="X27" i="21"/>
  <c r="Z14" i="21"/>
  <c r="I45" i="21"/>
  <c r="Q45" i="21"/>
  <c r="Q46" i="21" s="1"/>
  <c r="Y45" i="21"/>
  <c r="Z45" i="21" s="1"/>
  <c r="I46" i="20"/>
  <c r="Q46" i="20"/>
  <c r="Y46" i="20"/>
  <c r="O46" i="18"/>
  <c r="W46" i="18"/>
  <c r="H46" i="17"/>
  <c r="P46" i="17"/>
  <c r="X46" i="17"/>
  <c r="Z46" i="17" s="1"/>
  <c r="Z27" i="17"/>
  <c r="AA46" i="16"/>
  <c r="Z38" i="27"/>
  <c r="Z38" i="21"/>
  <c r="H46" i="18"/>
  <c r="P46" i="18"/>
  <c r="X46" i="18"/>
  <c r="Z46" i="18" s="1"/>
  <c r="Z27" i="18"/>
  <c r="I46" i="17"/>
  <c r="Q46" i="17"/>
  <c r="Y46" i="17"/>
  <c r="Y46" i="15"/>
  <c r="U46" i="14"/>
  <c r="X27" i="22"/>
  <c r="Z14" i="22"/>
  <c r="G46" i="19"/>
  <c r="Y46" i="18"/>
  <c r="AA46" i="17"/>
  <c r="D46" i="16"/>
  <c r="L46" i="16"/>
  <c r="T46" i="16"/>
  <c r="M46" i="16"/>
  <c r="AA46" i="15"/>
  <c r="J46" i="15"/>
  <c r="R46" i="15"/>
  <c r="T45" i="21"/>
  <c r="P46" i="19"/>
  <c r="X46" i="19"/>
  <c r="Z27" i="19"/>
  <c r="AA46" i="18"/>
  <c r="C46" i="17"/>
  <c r="K46" i="17"/>
  <c r="S46" i="17"/>
  <c r="U46" i="16"/>
  <c r="D27" i="14"/>
  <c r="D46" i="14" s="1"/>
  <c r="L27" i="14"/>
  <c r="L46" i="14" s="1"/>
  <c r="T27" i="14"/>
  <c r="L27" i="15"/>
  <c r="L46" i="15" s="1"/>
  <c r="T27" i="15"/>
  <c r="E45" i="14"/>
  <c r="E46" i="14" s="1"/>
  <c r="M45" i="14"/>
  <c r="M46" i="14" s="1"/>
  <c r="U45" i="14"/>
  <c r="Z38" i="20"/>
  <c r="Z38" i="18"/>
  <c r="Z38" i="17"/>
  <c r="X27" i="13"/>
  <c r="Z14" i="13"/>
  <c r="G46" i="12"/>
  <c r="O46" i="12"/>
  <c r="W46" i="12"/>
  <c r="H46" i="11"/>
  <c r="P46" i="11"/>
  <c r="X27" i="11"/>
  <c r="Z14" i="11"/>
  <c r="T46" i="10"/>
  <c r="Z27" i="9"/>
  <c r="X46" i="9"/>
  <c r="X27" i="14"/>
  <c r="Z51" i="13"/>
  <c r="H46" i="12"/>
  <c r="X27" i="12"/>
  <c r="Z14" i="12"/>
  <c r="I46" i="11"/>
  <c r="Q46" i="11"/>
  <c r="Y46" i="11"/>
  <c r="M46" i="10"/>
  <c r="I46" i="9"/>
  <c r="Q46" i="9"/>
  <c r="N46" i="10"/>
  <c r="AA46" i="9"/>
  <c r="X27" i="15"/>
  <c r="U46" i="10"/>
  <c r="K46" i="9"/>
  <c r="Z38" i="14"/>
  <c r="S46" i="12"/>
  <c r="X46" i="10"/>
  <c r="Z27" i="10"/>
  <c r="V46" i="10"/>
  <c r="Z14" i="19"/>
  <c r="Z14" i="18"/>
  <c r="Z14" i="17"/>
  <c r="Z14" i="16"/>
  <c r="I45" i="15"/>
  <c r="Q45" i="15"/>
  <c r="Q46" i="15" s="1"/>
  <c r="Y45" i="15"/>
  <c r="D46" i="12"/>
  <c r="T46" i="12"/>
  <c r="M46" i="11"/>
  <c r="I46" i="10"/>
  <c r="Q46" i="10"/>
  <c r="Y46" i="10"/>
  <c r="M46" i="9"/>
  <c r="D45" i="9"/>
  <c r="L45" i="9"/>
  <c r="L46" i="9" s="1"/>
  <c r="T45" i="9"/>
  <c r="T46" i="9" s="1"/>
  <c r="Z27" i="5"/>
  <c r="X46" i="4"/>
  <c r="Z27" i="4"/>
  <c r="V46" i="9"/>
  <c r="R46" i="6"/>
  <c r="Y46" i="5"/>
  <c r="Z14" i="10"/>
  <c r="Z14" i="9"/>
  <c r="I46" i="8"/>
  <c r="Z38" i="8"/>
  <c r="Z38" i="7"/>
  <c r="L46" i="6"/>
  <c r="T46" i="6"/>
  <c r="F46" i="6"/>
  <c r="H46" i="8"/>
  <c r="X27" i="8"/>
  <c r="Z14" i="8"/>
  <c r="I46" i="7"/>
  <c r="D46" i="4"/>
  <c r="L46" i="4"/>
  <c r="T46" i="4"/>
  <c r="E46" i="3"/>
  <c r="M46" i="3"/>
  <c r="U46" i="3"/>
  <c r="L45" i="8"/>
  <c r="L46" i="8" s="1"/>
  <c r="T45" i="8"/>
  <c r="T46" i="8" s="1"/>
  <c r="G46" i="7"/>
  <c r="O46" i="7"/>
  <c r="W46" i="7"/>
  <c r="N46" i="6"/>
  <c r="U46" i="5"/>
  <c r="I46" i="5"/>
  <c r="E46" i="4"/>
  <c r="M46" i="4"/>
  <c r="U46" i="4"/>
  <c r="Y46" i="3"/>
  <c r="O46" i="2"/>
  <c r="Z38" i="13"/>
  <c r="Z38" i="12"/>
  <c r="Z38" i="11"/>
  <c r="Z38" i="10"/>
  <c r="P46" i="7"/>
  <c r="X27" i="7"/>
  <c r="Z14" i="7"/>
  <c r="N46" i="7"/>
  <c r="X45" i="6"/>
  <c r="Z45" i="6" s="1"/>
  <c r="Z38" i="6"/>
  <c r="N46" i="5"/>
  <c r="G46" i="3"/>
  <c r="O46" i="3"/>
  <c r="W46" i="3"/>
  <c r="H46" i="2"/>
  <c r="Q46" i="7"/>
  <c r="Z27" i="6"/>
  <c r="V46" i="6"/>
  <c r="G46" i="5"/>
  <c r="O46" i="5"/>
  <c r="W46" i="5"/>
  <c r="Q46" i="5"/>
  <c r="X45" i="5"/>
  <c r="Z45" i="5" s="1"/>
  <c r="Z38" i="5"/>
  <c r="G46" i="4"/>
  <c r="O46" i="4"/>
  <c r="W46" i="4"/>
  <c r="P46" i="3"/>
  <c r="X46" i="3"/>
  <c r="Z46" i="3" s="1"/>
  <c r="Z27" i="3"/>
  <c r="Z38" i="4"/>
  <c r="Z38" i="3"/>
  <c r="Z38" i="2"/>
  <c r="Z14" i="6"/>
  <c r="Z14" i="5"/>
  <c r="Z14" i="4"/>
  <c r="Z14" i="3"/>
  <c r="Z14" i="2"/>
  <c r="X46" i="16" l="1"/>
  <c r="Z46" i="16" s="1"/>
  <c r="V46" i="13"/>
  <c r="Z45" i="2"/>
  <c r="N46" i="25"/>
  <c r="D46" i="5"/>
  <c r="G46" i="26"/>
  <c r="S46" i="3"/>
  <c r="Q46" i="27"/>
  <c r="P46" i="27"/>
  <c r="Z46" i="19"/>
  <c r="Z45" i="4"/>
  <c r="I46" i="15"/>
  <c r="V46" i="16"/>
  <c r="R46" i="23"/>
  <c r="C46" i="27"/>
  <c r="Q46" i="19"/>
  <c r="S46" i="4"/>
  <c r="N46" i="18"/>
  <c r="Y46" i="27"/>
  <c r="I46" i="21"/>
  <c r="Z27" i="1"/>
  <c r="N46" i="22"/>
  <c r="Q46" i="22"/>
  <c r="X46" i="26"/>
  <c r="Z46" i="26" s="1"/>
  <c r="E46" i="2"/>
  <c r="F46" i="20"/>
  <c r="L46" i="13"/>
  <c r="D46" i="13"/>
  <c r="T46" i="14"/>
  <c r="Z46" i="1"/>
  <c r="P46" i="14"/>
  <c r="J46" i="4"/>
  <c r="J46" i="23"/>
  <c r="M46" i="15"/>
  <c r="X46" i="25"/>
  <c r="Z46" i="25" s="1"/>
  <c r="Z46" i="9"/>
  <c r="X46" i="5"/>
  <c r="Z46" i="5" s="1"/>
  <c r="Z27" i="2"/>
  <c r="U46" i="26"/>
  <c r="Z27" i="28"/>
  <c r="Z45" i="14"/>
  <c r="O46" i="15"/>
  <c r="Z46" i="4"/>
  <c r="T46" i="15"/>
  <c r="F46" i="14"/>
  <c r="T46" i="2"/>
  <c r="X46" i="7"/>
  <c r="Z46" i="7" s="1"/>
  <c r="Z27" i="7"/>
  <c r="X46" i="8"/>
  <c r="Z46" i="8" s="1"/>
  <c r="Z27" i="8"/>
  <c r="X46" i="11"/>
  <c r="Z46" i="11" s="1"/>
  <c r="Z27" i="11"/>
  <c r="X46" i="15"/>
  <c r="Z46" i="15" s="1"/>
  <c r="Z27" i="15"/>
  <c r="X46" i="20"/>
  <c r="Z46" i="20" s="1"/>
  <c r="Z27" i="20"/>
  <c r="Z46" i="10"/>
  <c r="X46" i="12"/>
  <c r="Z46" i="12" s="1"/>
  <c r="Z27" i="12"/>
  <c r="X46" i="21"/>
  <c r="Z46" i="21" s="1"/>
  <c r="Z27" i="21"/>
  <c r="X46" i="24"/>
  <c r="Z46" i="24" s="1"/>
  <c r="Z27" i="24"/>
  <c r="X46" i="23"/>
  <c r="Z46" i="23" s="1"/>
  <c r="Z27" i="23"/>
  <c r="Y46" i="21"/>
  <c r="X46" i="6"/>
  <c r="Z46" i="6" s="1"/>
  <c r="X46" i="14"/>
  <c r="Z46" i="14" s="1"/>
  <c r="Z27" i="14"/>
  <c r="X46" i="13"/>
  <c r="Z46" i="13" s="1"/>
  <c r="Z27" i="13"/>
  <c r="Z27" i="22"/>
  <c r="X46" i="22"/>
  <c r="Z46" i="22" s="1"/>
</calcChain>
</file>

<file path=xl/sharedStrings.xml><?xml version="1.0" encoding="utf-8"?>
<sst xmlns="http://schemas.openxmlformats.org/spreadsheetml/2006/main" count="3612" uniqueCount="105">
  <si>
    <t>Limpopo: Greater Giyani (LIM331)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</si>
  <si>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</si>
  <si>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</si>
  <si>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</si>
  <si>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</si>
  <si>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</si>
  <si>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</si>
  <si>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</si>
  <si>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</si>
  <si>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</si>
  <si>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</si>
  <si>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</si>
  <si>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</si>
  <si>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</si>
  <si>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</si>
  <si>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</si>
  <si>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</si>
  <si>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</si>
  <si>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</si>
  <si>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</si>
  <si>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</si>
  <si>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</si>
  <si>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</si>
  <si>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</si>
  <si>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</si>
  <si>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</si>
  <si>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</si>
  <si>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</si>
  <si>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</si>
  <si>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</si>
  <si>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</si>
  <si>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</si>
  <si>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</si>
  <si>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</si>
  <si>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</si>
  <si>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</si>
  <si>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</si>
  <si>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</si>
  <si>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</si>
  <si>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</si>
  <si>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</si>
  <si>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</si>
  <si>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</si>
  <si>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</si>
  <si>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</si>
  <si>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</si>
  <si>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</si>
  <si>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</si>
  <si>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</si>
  <si>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</si>
  <si>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</si>
  <si>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</si>
  <si>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</si>
  <si>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</si>
  <si>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</si>
  <si>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</si>
  <si>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</si>
  <si>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</si>
  <si>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</si>
  <si>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</si>
  <si>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</si>
  <si>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</si>
  <si>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</si>
  <si>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</si>
  <si>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</si>
  <si>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</si>
  <si>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</si>
  <si>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</si>
  <si>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</si>
  <si>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</si>
  <si>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</si>
  <si>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</si>
  <si>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</si>
  <si>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</si>
  <si>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</si>
  <si>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</si>
  <si>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</si>
  <si>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</si>
  <si>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3rd Quarter ended 31 March 2026 (Figures Finalised as at 2026/05/05)</t>
  </si>
  <si>
    <t>Limpopo: Greater Tzaneen (LIM333) - Table C6 Quarterly Budget Statement - Financial Position ( Energy sources                                     ) for 3rd Quarter ended 31 March 2026 (Figures Finalised as at 2026/05/05)</t>
  </si>
  <si>
    <t>Limpopo: Ba-Phalaborwa (LIM334) - Table C6 Quarterly Budget Statement - Financial Position ( Energy sources                                     ) for 3rd Quarter ended 31 March 2026 (Figures Finalised as at 2026/05/05)</t>
  </si>
  <si>
    <t>Limpopo: Maruleng (LIM335) - Table C6 Quarterly Budget Statement - Financial Position ( Energy sources                                     ) for 3rd Quarter ended 31 March 2026 (Figures Finalised as at 2026/05/05)</t>
  </si>
  <si>
    <t>Limpopo: Mopani (DC33) - Table C6 Quarterly Budget Statement - Financial Position ( Energy sources                                     ) for 3rd Quarter ended 31 March 2026 (Figures Finalised as at 2026/05/05)</t>
  </si>
  <si>
    <t>Limpopo: Musina (LIM341) - Table C6 Quarterly Budget Statement - Financial Position ( Energy sources                                     ) for 3rd Quarter ended 31 March 2026 (Figures Finalised as at 2026/05/05)</t>
  </si>
  <si>
    <t>Limpopo: Thulamela (LIM343) - Table C6 Quarterly Budget Statement - Financial Position ( Energy sources                                     ) for 3rd Quarter ended 31 March 2026 (Figures Finalised as at 2026/05/05)</t>
  </si>
  <si>
    <t>Limpopo: Makhado (LIM344) - Table C6 Quarterly Budget Statement - Financial Position ( Energy sources                                     ) for 3rd Quarter ended 31 March 2026 (Figures Finalised as at 2026/05/05)</t>
  </si>
  <si>
    <t>Limpopo: Collins Chabane (LIM345) - Table C6 Quarterly Budget Statement - Financial Position ( Energy sources                                     ) for 3rd Quarter ended 31 March 2026 (Figures Finalised as at 2026/05/05)</t>
  </si>
  <si>
    <t>Limpopo: Vhembe (DC34) - Table C6 Quarterly Budget Statement - Financial Position ( Energy sources                                     ) for 3rd Quarter ended 31 March 2026 (Figures Finalised as at 2026/05/05)</t>
  </si>
  <si>
    <t>Limpopo: Blouberg (LIM351) - Table C6 Quarterly Budget Statement - Financial Position ( Energy sources                                     ) for 3rd Quarter ended 31 March 2026 (Figures Finalised as at 2026/05/05)</t>
  </si>
  <si>
    <t>Limpopo: Molemole (LIM353) - Table C6 Quarterly Budget Statement - Financial Position ( Energy sources                                     ) for 3rd Quarter ended 31 March 2026 (Figures Finalised as at 2026/05/05)</t>
  </si>
  <si>
    <t>Limpopo: Polokwane (LIM354) - Table C6 Quarterly Budget Statement - Financial Position ( Energy sources                                     ) for 3rd Quarter ended 31 March 2026 (Figures Finalised as at 2026/05/05)</t>
  </si>
  <si>
    <t>Limpopo: Lepelle-Nkumpi (LIM355) - Table C6 Quarterly Budget Statement - Financial Position ( Energy sources                                     ) for 3rd Quarter ended 31 March 2026 (Figures Finalised as at 2026/05/05)</t>
  </si>
  <si>
    <t>Limpopo: Capricorn (DC35) - Table C6 Quarterly Budget Statement - Financial Position ( Energy sources                                     ) for 3rd Quarter ended 31 March 2026 (Figures Finalised as at 2026/05/05)</t>
  </si>
  <si>
    <t>Limpopo: Thabazimbi (LIM361) - Table C6 Quarterly Budget Statement - Financial Position ( Energy sources                                     ) for 3rd Quarter ended 31 March 2026 (Figures Finalised as at 2026/05/05)</t>
  </si>
  <si>
    <t>Limpopo: Lephalale (LIM362) - Table C6 Quarterly Budget Statement - Financial Position ( Energy sources                                     ) for 3rd Quarter ended 31 March 2026 (Figures Finalised as at 2026/05/05)</t>
  </si>
  <si>
    <t>Limpopo: Bela Bela (LIM366) - Table C6 Quarterly Budget Statement - Financial Position ( Energy sources                                     ) for 3rd Quarter ended 31 March 2026 (Figures Finalised as at 2026/05/05)</t>
  </si>
  <si>
    <t>Limpopo: Mogalakwena (LIM367) - Table C6 Quarterly Budget Statement - Financial Position ( Energy sources                                     ) for 3rd Quarter ended 31 March 2026 (Figures Finalised as at 2026/05/05)</t>
  </si>
  <si>
    <t>Limpopo: Modimolle-Mookgopong (LIM368) - Table C6 Quarterly Budget Statement - Financial Position ( Energy sources                                     ) for 3rd Quarter ended 31 March 2026 (Figures Finalised as at 2026/05/05)</t>
  </si>
  <si>
    <t>Limpopo: Waterberg (DC36) - Table C6 Quarterly Budget Statement - Financial Position ( Energy sources                                     ) for 3rd Quarter ended 31 March 2026 (Figures Finalised as at 2026/05/05)</t>
  </si>
  <si>
    <t>Limpopo: Ephraim Mogale (LIM471) - Table C6 Quarterly Budget Statement - Financial Position ( Energy sources                                     ) for 3rd Quarter ended 31 March 2026 (Figures Finalised as at 2026/05/05)</t>
  </si>
  <si>
    <t>Limpopo: Elias Motsoaledi (LIM472) - Table C6 Quarterly Budget Statement - Financial Position ( Energy sources                                     ) for 3rd Quarter ended 31 March 2026 (Figures Finalised as at 2026/05/05)</t>
  </si>
  <si>
    <t>Limpopo: Makhuduthamaga (LIM473) - Table C6 Quarterly Budget Statement - Financial Position ( Energy sources                                     ) for 3rd Quarter ended 31 March 2026 (Figures Finalised as at 2026/05/05)</t>
  </si>
  <si>
    <t>Limpopo: Tubatse Fetakgomo (LIM476) - Table C6 Quarterly Budget Statement - Financial Position ( Energy sources                                     ) for 3rd Quarter ended 31 March 2026 (Figures Finalised as at 2026/05/05)</t>
  </si>
  <si>
    <t>Limpopo: Sekhukhune (DC47)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</si>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</sst>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-66234247</v>
      </c>
      <c r="F6" s="20">
        <v>-67270153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-50452587</v>
      </c>
      <c r="Y6" s="20">
        <v>50452587</v>
      </c>
      <c r="Z6" s="21">
        <v>-100</v>
      </c>
      <c r="AA6" s="22">
        <v>-67270153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283047</v>
      </c>
      <c r="D11" s="18"/>
      <c r="E11" s="19"/>
      <c r="F11" s="20"/>
      <c r="G11" s="20"/>
      <c r="H11" s="20"/>
      <c r="I11" s="20">
        <v>440065</v>
      </c>
      <c r="J11" s="20">
        <v>440065</v>
      </c>
      <c r="K11" s="20">
        <v>406369</v>
      </c>
      <c r="L11" s="20"/>
      <c r="M11" s="20">
        <v>29820</v>
      </c>
      <c r="N11" s="20">
        <v>436189</v>
      </c>
      <c r="O11" s="20"/>
      <c r="P11" s="20">
        <v>-89069</v>
      </c>
      <c r="Q11" s="20"/>
      <c r="R11" s="20">
        <v>-89069</v>
      </c>
      <c r="S11" s="20"/>
      <c r="T11" s="20"/>
      <c r="U11" s="20"/>
      <c r="V11" s="20"/>
      <c r="W11" s="20">
        <v>787185</v>
      </c>
      <c r="X11" s="20"/>
      <c r="Y11" s="20">
        <v>787185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8062910</v>
      </c>
      <c r="F12" s="20">
        <v>8259116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6194358</v>
      </c>
      <c r="Y12" s="24">
        <v>-6194358</v>
      </c>
      <c r="Z12" s="25">
        <v>-100</v>
      </c>
      <c r="AA12" s="26">
        <v>8259116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283047</v>
      </c>
      <c r="D14" s="29">
        <f>SUM(D6:D13)</f>
        <v>0</v>
      </c>
      <c r="E14" s="30">
        <f t="shared" si="0"/>
        <v>-58171337</v>
      </c>
      <c r="F14" s="31">
        <f t="shared" si="0"/>
        <v>-59011037</v>
      </c>
      <c r="G14" s="31">
        <f t="shared" si="0"/>
        <v>0</v>
      </c>
      <c r="H14" s="31">
        <f t="shared" si="0"/>
        <v>0</v>
      </c>
      <c r="I14" s="31">
        <f t="shared" si="0"/>
        <v>440065</v>
      </c>
      <c r="J14" s="31">
        <f t="shared" si="0"/>
        <v>440065</v>
      </c>
      <c r="K14" s="31">
        <f t="shared" si="0"/>
        <v>406369</v>
      </c>
      <c r="L14" s="31">
        <f t="shared" si="0"/>
        <v>0</v>
      </c>
      <c r="M14" s="31">
        <f t="shared" si="0"/>
        <v>29820</v>
      </c>
      <c r="N14" s="31">
        <f t="shared" si="0"/>
        <v>436189</v>
      </c>
      <c r="O14" s="31">
        <f t="shared" si="0"/>
        <v>0</v>
      </c>
      <c r="P14" s="31">
        <f t="shared" si="0"/>
        <v>-89069</v>
      </c>
      <c r="Q14" s="31">
        <f t="shared" si="0"/>
        <v>0</v>
      </c>
      <c r="R14" s="31">
        <f t="shared" si="0"/>
        <v>-89069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787185</v>
      </c>
      <c r="X14" s="31">
        <f t="shared" si="0"/>
        <v>-44258229</v>
      </c>
      <c r="Y14" s="31">
        <f t="shared" si="0"/>
        <v>45045414</v>
      </c>
      <c r="Z14" s="32">
        <f>+IF(X14&lt;&gt;0,+(Y14/X14)*100,0)</f>
        <v>-101.77861838981401</v>
      </c>
      <c r="AA14" s="33">
        <f>SUM(AA6:AA13)</f>
        <v>-59011037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9869218</v>
      </c>
      <c r="D18" s="18"/>
      <c r="E18" s="19">
        <v>6521740</v>
      </c>
      <c r="F18" s="20">
        <v>9826087</v>
      </c>
      <c r="G18" s="24"/>
      <c r="H18" s="24"/>
      <c r="I18" s="24">
        <v>4588147</v>
      </c>
      <c r="J18" s="20">
        <v>4588147</v>
      </c>
      <c r="K18" s="24">
        <v>2600000</v>
      </c>
      <c r="L18" s="24"/>
      <c r="M18" s="20">
        <v>674822</v>
      </c>
      <c r="N18" s="24">
        <v>3274822</v>
      </c>
      <c r="O18" s="24"/>
      <c r="P18" s="24">
        <v>1392757</v>
      </c>
      <c r="Q18" s="20">
        <v>447499</v>
      </c>
      <c r="R18" s="24">
        <v>1840256</v>
      </c>
      <c r="S18" s="24"/>
      <c r="T18" s="20"/>
      <c r="U18" s="24"/>
      <c r="V18" s="24"/>
      <c r="W18" s="24">
        <v>9703225</v>
      </c>
      <c r="X18" s="20">
        <v>7369560</v>
      </c>
      <c r="Y18" s="24">
        <v>2333665</v>
      </c>
      <c r="Z18" s="25">
        <v>31.666273156063589</v>
      </c>
      <c r="AA18" s="26">
        <v>9826087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9869218</v>
      </c>
      <c r="D26" s="29">
        <f t="shared" ref="D26:Y26" si="1">SUM(D16:D25)</f>
        <v>0</v>
      </c>
      <c r="E26" s="35">
        <f t="shared" si="1"/>
        <v>6521740</v>
      </c>
      <c r="F26" s="36">
        <f t="shared" si="1"/>
        <v>9826087</v>
      </c>
      <c r="G26" s="36">
        <f t="shared" si="1"/>
        <v>0</v>
      </c>
      <c r="H26" s="36">
        <f t="shared" si="1"/>
        <v>0</v>
      </c>
      <c r="I26" s="36">
        <f t="shared" si="1"/>
        <v>4588147</v>
      </c>
      <c r="J26" s="36">
        <f t="shared" si="1"/>
        <v>4588147</v>
      </c>
      <c r="K26" s="36">
        <f t="shared" si="1"/>
        <v>2600000</v>
      </c>
      <c r="L26" s="36">
        <f t="shared" si="1"/>
        <v>0</v>
      </c>
      <c r="M26" s="36">
        <f t="shared" si="1"/>
        <v>674822</v>
      </c>
      <c r="N26" s="36">
        <f t="shared" si="1"/>
        <v>3274822</v>
      </c>
      <c r="O26" s="36">
        <f t="shared" si="1"/>
        <v>0</v>
      </c>
      <c r="P26" s="36">
        <f t="shared" si="1"/>
        <v>1392757</v>
      </c>
      <c r="Q26" s="36">
        <f t="shared" si="1"/>
        <v>447499</v>
      </c>
      <c r="R26" s="36">
        <f t="shared" si="1"/>
        <v>1840256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9703225</v>
      </c>
      <c r="X26" s="36">
        <f t="shared" si="1"/>
        <v>7369560</v>
      </c>
      <c r="Y26" s="36">
        <f t="shared" si="1"/>
        <v>2333665</v>
      </c>
      <c r="Z26" s="37">
        <f>+IF(X26&lt;&gt;0,+(Y26/X26)*100,0)</f>
        <v>31.666273156063589</v>
      </c>
      <c r="AA26" s="38">
        <f>SUM(AA16:AA25)</f>
        <v>9826087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10152265</v>
      </c>
      <c r="D27" s="29">
        <f>+D14+D26</f>
        <v>0</v>
      </c>
      <c r="E27" s="30">
        <f t="shared" si="2"/>
        <v>-51649597</v>
      </c>
      <c r="F27" s="31">
        <f t="shared" si="2"/>
        <v>-49184950</v>
      </c>
      <c r="G27" s="31">
        <f t="shared" si="2"/>
        <v>0</v>
      </c>
      <c r="H27" s="31">
        <f t="shared" si="2"/>
        <v>0</v>
      </c>
      <c r="I27" s="31">
        <f t="shared" si="2"/>
        <v>5028212</v>
      </c>
      <c r="J27" s="31">
        <f t="shared" si="2"/>
        <v>5028212</v>
      </c>
      <c r="K27" s="31">
        <f t="shared" si="2"/>
        <v>3006369</v>
      </c>
      <c r="L27" s="31">
        <f t="shared" si="2"/>
        <v>0</v>
      </c>
      <c r="M27" s="31">
        <f t="shared" si="2"/>
        <v>704642</v>
      </c>
      <c r="N27" s="31">
        <f t="shared" si="2"/>
        <v>3711011</v>
      </c>
      <c r="O27" s="31">
        <f t="shared" si="2"/>
        <v>0</v>
      </c>
      <c r="P27" s="31">
        <f t="shared" si="2"/>
        <v>1303688</v>
      </c>
      <c r="Q27" s="31">
        <f t="shared" si="2"/>
        <v>447499</v>
      </c>
      <c r="R27" s="31">
        <f t="shared" si="2"/>
        <v>1751187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10490410</v>
      </c>
      <c r="X27" s="31">
        <f t="shared" si="2"/>
        <v>-36888669</v>
      </c>
      <c r="Y27" s="31">
        <f t="shared" si="2"/>
        <v>47379079</v>
      </c>
      <c r="Z27" s="32">
        <f>+IF(X27&lt;&gt;0,+(Y27/X27)*100,0)</f>
        <v>-128.43802794836537</v>
      </c>
      <c r="AA27" s="33">
        <f>+AA14+AA26</f>
        <v>-49184950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-4000000</v>
      </c>
      <c r="D33" s="18"/>
      <c r="E33" s="19"/>
      <c r="F33" s="20">
        <v>85315</v>
      </c>
      <c r="G33" s="20"/>
      <c r="H33" s="20">
        <v>-1428350</v>
      </c>
      <c r="I33" s="20"/>
      <c r="J33" s="20">
        <v>-1428350</v>
      </c>
      <c r="K33" s="20"/>
      <c r="L33" s="20"/>
      <c r="M33" s="20"/>
      <c r="N33" s="20"/>
      <c r="O33" s="20">
        <v>-1020509</v>
      </c>
      <c r="P33" s="20">
        <v>-66867</v>
      </c>
      <c r="Q33" s="20">
        <v>-976321</v>
      </c>
      <c r="R33" s="20">
        <v>-2063697</v>
      </c>
      <c r="S33" s="20"/>
      <c r="T33" s="20"/>
      <c r="U33" s="20"/>
      <c r="V33" s="20"/>
      <c r="W33" s="20">
        <v>-3492047</v>
      </c>
      <c r="X33" s="20">
        <v>63990</v>
      </c>
      <c r="Y33" s="20">
        <v>-3556037</v>
      </c>
      <c r="Z33" s="21">
        <v>-5557.176121268948</v>
      </c>
      <c r="AA33" s="22">
        <v>85315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-37228640</v>
      </c>
      <c r="H34" s="20"/>
      <c r="I34" s="20"/>
      <c r="J34" s="20">
        <v>-37228640</v>
      </c>
      <c r="K34" s="20">
        <v>-37228640</v>
      </c>
      <c r="L34" s="20">
        <v>-37228640</v>
      </c>
      <c r="M34" s="20"/>
      <c r="N34" s="20">
        <v>-74457280</v>
      </c>
      <c r="O34" s="20"/>
      <c r="P34" s="20"/>
      <c r="Q34" s="20"/>
      <c r="R34" s="20"/>
      <c r="S34" s="20"/>
      <c r="T34" s="20"/>
      <c r="U34" s="20"/>
      <c r="V34" s="20"/>
      <c r="W34" s="20">
        <v>-111685920</v>
      </c>
      <c r="X34" s="20"/>
      <c r="Y34" s="20">
        <v>-111685920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-4000000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85315</v>
      </c>
      <c r="G38" s="31">
        <f t="shared" si="3"/>
        <v>-37228640</v>
      </c>
      <c r="H38" s="31">
        <f t="shared" si="3"/>
        <v>-1428350</v>
      </c>
      <c r="I38" s="31">
        <f t="shared" si="3"/>
        <v>0</v>
      </c>
      <c r="J38" s="31">
        <f t="shared" si="3"/>
        <v>-38656990</v>
      </c>
      <c r="K38" s="31">
        <f t="shared" si="3"/>
        <v>-37228640</v>
      </c>
      <c r="L38" s="31">
        <f t="shared" si="3"/>
        <v>-37228640</v>
      </c>
      <c r="M38" s="31">
        <f t="shared" si="3"/>
        <v>0</v>
      </c>
      <c r="N38" s="31">
        <f t="shared" si="3"/>
        <v>-74457280</v>
      </c>
      <c r="O38" s="31">
        <f t="shared" si="3"/>
        <v>-1020509</v>
      </c>
      <c r="P38" s="31">
        <f t="shared" si="3"/>
        <v>-66867</v>
      </c>
      <c r="Q38" s="31">
        <f t="shared" si="3"/>
        <v>-976321</v>
      </c>
      <c r="R38" s="31">
        <f t="shared" si="3"/>
        <v>-2063697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-115177967</v>
      </c>
      <c r="X38" s="31">
        <f t="shared" si="3"/>
        <v>63990</v>
      </c>
      <c r="Y38" s="31">
        <f t="shared" si="3"/>
        <v>-115241957</v>
      </c>
      <c r="Z38" s="32">
        <f>+IF(X38&lt;&gt;0,+(Y38/X38)*100,0)</f>
        <v>-180093.69745272701</v>
      </c>
      <c r="AA38" s="33">
        <f>SUM(AA30:AA37)</f>
        <v>85315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-4000000</v>
      </c>
      <c r="D45" s="29">
        <f>+D38+D44</f>
        <v>0</v>
      </c>
      <c r="E45" s="30">
        <f t="shared" si="5"/>
        <v>0</v>
      </c>
      <c r="F45" s="31">
        <f t="shared" si="5"/>
        <v>85315</v>
      </c>
      <c r="G45" s="31">
        <f t="shared" si="5"/>
        <v>-37228640</v>
      </c>
      <c r="H45" s="31">
        <f t="shared" si="5"/>
        <v>-1428350</v>
      </c>
      <c r="I45" s="31">
        <f t="shared" si="5"/>
        <v>0</v>
      </c>
      <c r="J45" s="31">
        <f t="shared" si="5"/>
        <v>-38656990</v>
      </c>
      <c r="K45" s="31">
        <f t="shared" si="5"/>
        <v>-37228640</v>
      </c>
      <c r="L45" s="31">
        <f t="shared" si="5"/>
        <v>-37228640</v>
      </c>
      <c r="M45" s="31">
        <f t="shared" si="5"/>
        <v>0</v>
      </c>
      <c r="N45" s="31">
        <f t="shared" si="5"/>
        <v>-74457280</v>
      </c>
      <c r="O45" s="31">
        <f t="shared" si="5"/>
        <v>-1020509</v>
      </c>
      <c r="P45" s="31">
        <f t="shared" si="5"/>
        <v>-66867</v>
      </c>
      <c r="Q45" s="31">
        <f t="shared" si="5"/>
        <v>-976321</v>
      </c>
      <c r="R45" s="31">
        <f t="shared" si="5"/>
        <v>-2063697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-115177967</v>
      </c>
      <c r="X45" s="31">
        <f t="shared" si="5"/>
        <v>63990</v>
      </c>
      <c r="Y45" s="31">
        <f t="shared" si="5"/>
        <v>-115241957</v>
      </c>
      <c r="Z45" s="32">
        <f>+IF(X45&lt;&gt;0,+(Y45/X45)*100,0)</f>
        <v>-180093.69745272701</v>
      </c>
      <c r="AA45" s="33">
        <f>+AA38+AA44</f>
        <v>85315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14152265</v>
      </c>
      <c r="D46" s="42">
        <f t="shared" si="6"/>
        <v>0</v>
      </c>
      <c r="E46" s="43">
        <f t="shared" si="6"/>
        <v>-51649597</v>
      </c>
      <c r="F46" s="44">
        <f t="shared" si="6"/>
        <v>-49270265</v>
      </c>
      <c r="G46" s="44">
        <f t="shared" si="6"/>
        <v>37228640</v>
      </c>
      <c r="H46" s="44">
        <f t="shared" si="6"/>
        <v>1428350</v>
      </c>
      <c r="I46" s="44">
        <f t="shared" si="6"/>
        <v>5028212</v>
      </c>
      <c r="J46" s="44">
        <f t="shared" si="6"/>
        <v>43685202</v>
      </c>
      <c r="K46" s="44">
        <f t="shared" si="6"/>
        <v>40235009</v>
      </c>
      <c r="L46" s="44">
        <f t="shared" si="6"/>
        <v>37228640</v>
      </c>
      <c r="M46" s="44">
        <f t="shared" si="6"/>
        <v>704642</v>
      </c>
      <c r="N46" s="44">
        <f t="shared" si="6"/>
        <v>78168291</v>
      </c>
      <c r="O46" s="44">
        <f t="shared" si="6"/>
        <v>1020509</v>
      </c>
      <c r="P46" s="44">
        <f t="shared" si="6"/>
        <v>1370555</v>
      </c>
      <c r="Q46" s="44">
        <f t="shared" si="6"/>
        <v>1423820</v>
      </c>
      <c r="R46" s="44">
        <f t="shared" si="6"/>
        <v>3814884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125668377</v>
      </c>
      <c r="X46" s="44">
        <f t="shared" si="6"/>
        <v>-36952659</v>
      </c>
      <c r="Y46" s="44">
        <f t="shared" si="6"/>
        <v>162621036</v>
      </c>
      <c r="Z46" s="45">
        <f>+IF(X46&lt;&gt;0,+(Y46/X46)*100,0)</f>
        <v>-440.07938914490563</v>
      </c>
      <c r="AA46" s="46">
        <f>+AA27-AA45</f>
        <v>-49270265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-61811960</v>
      </c>
      <c r="D6" s="18"/>
      <c r="E6" s="19">
        <v>-12414624</v>
      </c>
      <c r="F6" s="20">
        <v>-16774626</v>
      </c>
      <c r="G6" s="20">
        <v>-64224734</v>
      </c>
      <c r="H6" s="20">
        <v>-1532101</v>
      </c>
      <c r="I6" s="20">
        <v>-6204267</v>
      </c>
      <c r="J6" s="20">
        <v>-71961102</v>
      </c>
      <c r="K6" s="20">
        <v>-1465851</v>
      </c>
      <c r="L6" s="20">
        <v>3146672</v>
      </c>
      <c r="M6" s="20">
        <v>-4508329</v>
      </c>
      <c r="N6" s="20">
        <v>-2827508</v>
      </c>
      <c r="O6" s="20">
        <v>-4816067</v>
      </c>
      <c r="P6" s="20">
        <v>1412054</v>
      </c>
      <c r="Q6" s="20">
        <v>5344326</v>
      </c>
      <c r="R6" s="20">
        <v>1940313</v>
      </c>
      <c r="S6" s="20"/>
      <c r="T6" s="20"/>
      <c r="U6" s="20"/>
      <c r="V6" s="20"/>
      <c r="W6" s="20">
        <v>-72848297</v>
      </c>
      <c r="X6" s="20">
        <v>-11054968</v>
      </c>
      <c r="Y6" s="20">
        <v>-61793329</v>
      </c>
      <c r="Z6" s="21">
        <v>558.96434073802834</v>
      </c>
      <c r="AA6" s="22">
        <v>-16774626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18098395</v>
      </c>
      <c r="D8" s="18"/>
      <c r="E8" s="19">
        <v>8918616</v>
      </c>
      <c r="F8" s="20">
        <v>13918616</v>
      </c>
      <c r="G8" s="20">
        <v>16926225</v>
      </c>
      <c r="H8" s="20">
        <v>1146597</v>
      </c>
      <c r="I8" s="20">
        <v>168377</v>
      </c>
      <c r="J8" s="20">
        <v>18241199</v>
      </c>
      <c r="K8" s="20">
        <v>114165</v>
      </c>
      <c r="L8" s="20">
        <v>85984</v>
      </c>
      <c r="M8" s="20">
        <v>-871439</v>
      </c>
      <c r="N8" s="20">
        <v>-671290</v>
      </c>
      <c r="O8" s="20">
        <v>610229</v>
      </c>
      <c r="P8" s="20">
        <v>-679696</v>
      </c>
      <c r="Q8" s="20">
        <v>362691</v>
      </c>
      <c r="R8" s="20">
        <v>293224</v>
      </c>
      <c r="S8" s="20"/>
      <c r="T8" s="20"/>
      <c r="U8" s="20"/>
      <c r="V8" s="20"/>
      <c r="W8" s="20">
        <v>17863133</v>
      </c>
      <c r="X8" s="20">
        <v>8688962</v>
      </c>
      <c r="Y8" s="20">
        <v>9174171</v>
      </c>
      <c r="Z8" s="21">
        <v>105.58419981581228</v>
      </c>
      <c r="AA8" s="22">
        <v>13918616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-10014782</v>
      </c>
      <c r="D11" s="18"/>
      <c r="E11" s="19"/>
      <c r="F11" s="20"/>
      <c r="G11" s="20">
        <v>-10152588</v>
      </c>
      <c r="H11" s="20">
        <v>-112451</v>
      </c>
      <c r="I11" s="20">
        <v>-149441</v>
      </c>
      <c r="J11" s="20">
        <v>-10414480</v>
      </c>
      <c r="K11" s="20">
        <v>-258630</v>
      </c>
      <c r="L11" s="20">
        <v>49035</v>
      </c>
      <c r="M11" s="20">
        <v>392571</v>
      </c>
      <c r="N11" s="20">
        <v>182976</v>
      </c>
      <c r="O11" s="20">
        <v>-296766</v>
      </c>
      <c r="P11" s="20">
        <v>-83612</v>
      </c>
      <c r="Q11" s="20">
        <v>-182340</v>
      </c>
      <c r="R11" s="20">
        <v>-562718</v>
      </c>
      <c r="S11" s="20"/>
      <c r="T11" s="20"/>
      <c r="U11" s="20"/>
      <c r="V11" s="20"/>
      <c r="W11" s="20">
        <v>-10794222</v>
      </c>
      <c r="X11" s="20"/>
      <c r="Y11" s="20">
        <v>-10794222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31699887</v>
      </c>
      <c r="D12" s="18"/>
      <c r="E12" s="19"/>
      <c r="F12" s="20"/>
      <c r="G12" s="24">
        <v>33020378</v>
      </c>
      <c r="H12" s="24">
        <v>603244</v>
      </c>
      <c r="I12" s="24">
        <v>1156741</v>
      </c>
      <c r="J12" s="20">
        <v>34780363</v>
      </c>
      <c r="K12" s="24">
        <v>493851</v>
      </c>
      <c r="L12" s="24">
        <v>189796</v>
      </c>
      <c r="M12" s="20">
        <v>759312</v>
      </c>
      <c r="N12" s="24">
        <v>1442959</v>
      </c>
      <c r="O12" s="24">
        <v>889451</v>
      </c>
      <c r="P12" s="24">
        <v>308261</v>
      </c>
      <c r="Q12" s="20">
        <v>517812</v>
      </c>
      <c r="R12" s="24">
        <v>1715524</v>
      </c>
      <c r="S12" s="24"/>
      <c r="T12" s="20"/>
      <c r="U12" s="24"/>
      <c r="V12" s="24"/>
      <c r="W12" s="24">
        <v>37938846</v>
      </c>
      <c r="X12" s="20"/>
      <c r="Y12" s="24">
        <v>37938846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-468924</v>
      </c>
      <c r="D13" s="18"/>
      <c r="E13" s="19"/>
      <c r="F13" s="20"/>
      <c r="G13" s="20">
        <v>-468924</v>
      </c>
      <c r="H13" s="20"/>
      <c r="I13" s="20"/>
      <c r="J13" s="20">
        <v>-468924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-468924</v>
      </c>
      <c r="X13" s="20"/>
      <c r="Y13" s="20">
        <v>-468924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-22497384</v>
      </c>
      <c r="D14" s="29">
        <f>SUM(D6:D13)</f>
        <v>0</v>
      </c>
      <c r="E14" s="30">
        <f t="shared" si="0"/>
        <v>-3496008</v>
      </c>
      <c r="F14" s="31">
        <f t="shared" si="0"/>
        <v>-2856010</v>
      </c>
      <c r="G14" s="31">
        <f t="shared" si="0"/>
        <v>-24899643</v>
      </c>
      <c r="H14" s="31">
        <f t="shared" si="0"/>
        <v>105289</v>
      </c>
      <c r="I14" s="31">
        <f t="shared" si="0"/>
        <v>-5028590</v>
      </c>
      <c r="J14" s="31">
        <f t="shared" si="0"/>
        <v>-29822944</v>
      </c>
      <c r="K14" s="31">
        <f t="shared" si="0"/>
        <v>-1116465</v>
      </c>
      <c r="L14" s="31">
        <f t="shared" si="0"/>
        <v>3471487</v>
      </c>
      <c r="M14" s="31">
        <f t="shared" si="0"/>
        <v>-4227885</v>
      </c>
      <c r="N14" s="31">
        <f t="shared" si="0"/>
        <v>-1872863</v>
      </c>
      <c r="O14" s="31">
        <f t="shared" si="0"/>
        <v>-3613153</v>
      </c>
      <c r="P14" s="31">
        <f t="shared" si="0"/>
        <v>957007</v>
      </c>
      <c r="Q14" s="31">
        <f t="shared" si="0"/>
        <v>6042489</v>
      </c>
      <c r="R14" s="31">
        <f t="shared" si="0"/>
        <v>3386343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-28309464</v>
      </c>
      <c r="X14" s="31">
        <f t="shared" si="0"/>
        <v>-2366006</v>
      </c>
      <c r="Y14" s="31">
        <f t="shared" si="0"/>
        <v>-25943458</v>
      </c>
      <c r="Z14" s="32">
        <f>+IF(X14&lt;&gt;0,+(Y14/X14)*100,0)</f>
        <v>1096.5085464702963</v>
      </c>
      <c r="AA14" s="33">
        <f>SUM(AA6:AA13)</f>
        <v>-2856010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16947541</v>
      </c>
      <c r="D18" s="18"/>
      <c r="E18" s="19">
        <v>900000</v>
      </c>
      <c r="F18" s="20">
        <v>-99995</v>
      </c>
      <c r="G18" s="24">
        <v>16947541</v>
      </c>
      <c r="H18" s="24"/>
      <c r="I18" s="24">
        <v>-788196</v>
      </c>
      <c r="J18" s="20">
        <v>16159345</v>
      </c>
      <c r="K18" s="24"/>
      <c r="L18" s="24"/>
      <c r="M18" s="20"/>
      <c r="N18" s="24"/>
      <c r="O18" s="24"/>
      <c r="P18" s="24"/>
      <c r="Q18" s="20">
        <v>-1559258</v>
      </c>
      <c r="R18" s="24">
        <v>-1559258</v>
      </c>
      <c r="S18" s="24"/>
      <c r="T18" s="20"/>
      <c r="U18" s="24"/>
      <c r="V18" s="24"/>
      <c r="W18" s="24">
        <v>14600087</v>
      </c>
      <c r="X18" s="20">
        <v>275002</v>
      </c>
      <c r="Y18" s="24">
        <v>14325085</v>
      </c>
      <c r="Z18" s="25">
        <v>5209.0839339350259</v>
      </c>
      <c r="AA18" s="26">
        <v>-99995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16947541</v>
      </c>
      <c r="D26" s="29">
        <f t="shared" ref="D26:Y26" si="1">SUM(D16:D25)</f>
        <v>0</v>
      </c>
      <c r="E26" s="35">
        <f t="shared" si="1"/>
        <v>900000</v>
      </c>
      <c r="F26" s="36">
        <f t="shared" si="1"/>
        <v>-99995</v>
      </c>
      <c r="G26" s="36">
        <f t="shared" si="1"/>
        <v>16947541</v>
      </c>
      <c r="H26" s="36">
        <f t="shared" si="1"/>
        <v>0</v>
      </c>
      <c r="I26" s="36">
        <f t="shared" si="1"/>
        <v>-788196</v>
      </c>
      <c r="J26" s="36">
        <f t="shared" si="1"/>
        <v>16159345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-1559258</v>
      </c>
      <c r="R26" s="36">
        <f t="shared" si="1"/>
        <v>-1559258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14600087</v>
      </c>
      <c r="X26" s="36">
        <f t="shared" si="1"/>
        <v>275002</v>
      </c>
      <c r="Y26" s="36">
        <f t="shared" si="1"/>
        <v>14325085</v>
      </c>
      <c r="Z26" s="37">
        <f>+IF(X26&lt;&gt;0,+(Y26/X26)*100,0)</f>
        <v>5209.0839339350259</v>
      </c>
      <c r="AA26" s="38">
        <f>SUM(AA16:AA25)</f>
        <v>-99995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-5549843</v>
      </c>
      <c r="D27" s="29">
        <f>+D14+D26</f>
        <v>0</v>
      </c>
      <c r="E27" s="30">
        <f t="shared" si="2"/>
        <v>-2596008</v>
      </c>
      <c r="F27" s="31">
        <f t="shared" si="2"/>
        <v>-2956005</v>
      </c>
      <c r="G27" s="31">
        <f t="shared" si="2"/>
        <v>-7952102</v>
      </c>
      <c r="H27" s="31">
        <f t="shared" si="2"/>
        <v>105289</v>
      </c>
      <c r="I27" s="31">
        <f t="shared" si="2"/>
        <v>-5816786</v>
      </c>
      <c r="J27" s="31">
        <f t="shared" si="2"/>
        <v>-13663599</v>
      </c>
      <c r="K27" s="31">
        <f t="shared" si="2"/>
        <v>-1116465</v>
      </c>
      <c r="L27" s="31">
        <f t="shared" si="2"/>
        <v>3471487</v>
      </c>
      <c r="M27" s="31">
        <f t="shared" si="2"/>
        <v>-4227885</v>
      </c>
      <c r="N27" s="31">
        <f t="shared" si="2"/>
        <v>-1872863</v>
      </c>
      <c r="O27" s="31">
        <f t="shared" si="2"/>
        <v>-3613153</v>
      </c>
      <c r="P27" s="31">
        <f t="shared" si="2"/>
        <v>957007</v>
      </c>
      <c r="Q27" s="31">
        <f t="shared" si="2"/>
        <v>4483231</v>
      </c>
      <c r="R27" s="31">
        <f t="shared" si="2"/>
        <v>1827085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-13709377</v>
      </c>
      <c r="X27" s="31">
        <f t="shared" si="2"/>
        <v>-2091004</v>
      </c>
      <c r="Y27" s="31">
        <f t="shared" si="2"/>
        <v>-11618373</v>
      </c>
      <c r="Z27" s="32">
        <f>+IF(X27&lt;&gt;0,+(Y27/X27)*100,0)</f>
        <v>555.63609634414854</v>
      </c>
      <c r="AA27" s="33">
        <f>+AA14+AA26</f>
        <v>-2956005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-8775</v>
      </c>
      <c r="D32" s="18"/>
      <c r="E32" s="19"/>
      <c r="F32" s="20"/>
      <c r="G32" s="20">
        <v>-8775</v>
      </c>
      <c r="H32" s="20"/>
      <c r="I32" s="20"/>
      <c r="J32" s="20">
        <v>-8775</v>
      </c>
      <c r="K32" s="20">
        <v>-337</v>
      </c>
      <c r="L32" s="20">
        <v>-4405</v>
      </c>
      <c r="M32" s="20"/>
      <c r="N32" s="20">
        <v>-4742</v>
      </c>
      <c r="O32" s="20"/>
      <c r="P32" s="20"/>
      <c r="Q32" s="20"/>
      <c r="R32" s="20"/>
      <c r="S32" s="20"/>
      <c r="T32" s="20"/>
      <c r="U32" s="20"/>
      <c r="V32" s="20"/>
      <c r="W32" s="20">
        <v>-13517</v>
      </c>
      <c r="X32" s="20"/>
      <c r="Y32" s="20">
        <v>-13517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10786703</v>
      </c>
      <c r="D33" s="18"/>
      <c r="E33" s="19"/>
      <c r="F33" s="20">
        <v>3</v>
      </c>
      <c r="G33" s="20">
        <v>585986</v>
      </c>
      <c r="H33" s="20">
        <v>8824798</v>
      </c>
      <c r="I33" s="20">
        <v>-800855</v>
      </c>
      <c r="J33" s="20">
        <v>8609929</v>
      </c>
      <c r="K33" s="20">
        <v>-268744</v>
      </c>
      <c r="L33" s="20">
        <v>2088348</v>
      </c>
      <c r="M33" s="20">
        <v>-2075642</v>
      </c>
      <c r="N33" s="20">
        <v>-256038</v>
      </c>
      <c r="O33" s="20">
        <v>41553</v>
      </c>
      <c r="P33" s="20">
        <v>-128095</v>
      </c>
      <c r="Q33" s="20">
        <v>-105600</v>
      </c>
      <c r="R33" s="20">
        <v>-192142</v>
      </c>
      <c r="S33" s="20"/>
      <c r="T33" s="20"/>
      <c r="U33" s="20"/>
      <c r="V33" s="20"/>
      <c r="W33" s="20">
        <v>8161749</v>
      </c>
      <c r="X33" s="20">
        <v>2</v>
      </c>
      <c r="Y33" s="20">
        <v>8161747</v>
      </c>
      <c r="Z33" s="21">
        <v>408087350</v>
      </c>
      <c r="AA33" s="22">
        <v>3</v>
      </c>
    </row>
    <row r="34" spans="1:27" x14ac:dyDescent="0.25">
      <c r="A34" s="23" t="s">
        <v>62</v>
      </c>
      <c r="B34" s="17" t="s">
        <v>33</v>
      </c>
      <c r="C34" s="18">
        <v>-8538730</v>
      </c>
      <c r="D34" s="18"/>
      <c r="E34" s="19">
        <v>5084978</v>
      </c>
      <c r="F34" s="20">
        <v>8688000</v>
      </c>
      <c r="G34" s="20">
        <v>843470</v>
      </c>
      <c r="H34" s="20">
        <v>-8625616</v>
      </c>
      <c r="I34" s="20">
        <v>-5207414</v>
      </c>
      <c r="J34" s="20">
        <v>-12989560</v>
      </c>
      <c r="K34" s="20">
        <v>-1117291</v>
      </c>
      <c r="L34" s="20">
        <v>1650000</v>
      </c>
      <c r="M34" s="20">
        <v>-912300</v>
      </c>
      <c r="N34" s="20">
        <v>-379591</v>
      </c>
      <c r="O34" s="20">
        <v>-4184209</v>
      </c>
      <c r="P34" s="20">
        <v>2000000</v>
      </c>
      <c r="Q34" s="20">
        <v>6409279</v>
      </c>
      <c r="R34" s="20">
        <v>4225070</v>
      </c>
      <c r="S34" s="20"/>
      <c r="T34" s="20"/>
      <c r="U34" s="20"/>
      <c r="V34" s="20"/>
      <c r="W34" s="20">
        <v>-9144081</v>
      </c>
      <c r="X34" s="20">
        <v>8688000</v>
      </c>
      <c r="Y34" s="20">
        <v>-17832081</v>
      </c>
      <c r="Z34" s="21">
        <v>-205.2495511049724</v>
      </c>
      <c r="AA34" s="22">
        <v>8688000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16581078</v>
      </c>
      <c r="D36" s="18"/>
      <c r="E36" s="19">
        <v>5421120</v>
      </c>
      <c r="F36" s="20">
        <v>5421120</v>
      </c>
      <c r="G36" s="20">
        <v>12889752</v>
      </c>
      <c r="H36" s="20">
        <v>2811441</v>
      </c>
      <c r="I36" s="20">
        <v>341013</v>
      </c>
      <c r="J36" s="20">
        <v>16042206</v>
      </c>
      <c r="K36" s="20">
        <v>304694</v>
      </c>
      <c r="L36" s="20">
        <v>371291</v>
      </c>
      <c r="M36" s="20">
        <v>285819</v>
      </c>
      <c r="N36" s="20">
        <v>961804</v>
      </c>
      <c r="O36" s="20">
        <v>296202</v>
      </c>
      <c r="P36" s="20">
        <v>300493</v>
      </c>
      <c r="Q36" s="20">
        <v>347978</v>
      </c>
      <c r="R36" s="20">
        <v>944673</v>
      </c>
      <c r="S36" s="20"/>
      <c r="T36" s="20"/>
      <c r="U36" s="20"/>
      <c r="V36" s="20"/>
      <c r="W36" s="20">
        <v>17948683</v>
      </c>
      <c r="X36" s="20">
        <v>4065840</v>
      </c>
      <c r="Y36" s="20">
        <v>13882843</v>
      </c>
      <c r="Z36" s="21">
        <v>341.45079491568777</v>
      </c>
      <c r="AA36" s="22">
        <v>5421120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18820276</v>
      </c>
      <c r="D38" s="29">
        <f t="shared" ref="D38:Y38" si="3">SUM(D30:D37)</f>
        <v>0</v>
      </c>
      <c r="E38" s="30">
        <f t="shared" si="3"/>
        <v>10506098</v>
      </c>
      <c r="F38" s="31">
        <f t="shared" si="3"/>
        <v>14109123</v>
      </c>
      <c r="G38" s="31">
        <f t="shared" si="3"/>
        <v>14310433</v>
      </c>
      <c r="H38" s="31">
        <f t="shared" si="3"/>
        <v>3010623</v>
      </c>
      <c r="I38" s="31">
        <f t="shared" si="3"/>
        <v>-5667256</v>
      </c>
      <c r="J38" s="31">
        <f t="shared" si="3"/>
        <v>11653800</v>
      </c>
      <c r="K38" s="31">
        <f t="shared" si="3"/>
        <v>-1081678</v>
      </c>
      <c r="L38" s="31">
        <f t="shared" si="3"/>
        <v>4105234</v>
      </c>
      <c r="M38" s="31">
        <f t="shared" si="3"/>
        <v>-2702123</v>
      </c>
      <c r="N38" s="31">
        <f t="shared" si="3"/>
        <v>321433</v>
      </c>
      <c r="O38" s="31">
        <f t="shared" si="3"/>
        <v>-3846454</v>
      </c>
      <c r="P38" s="31">
        <f t="shared" si="3"/>
        <v>2172398</v>
      </c>
      <c r="Q38" s="31">
        <f t="shared" si="3"/>
        <v>6651657</v>
      </c>
      <c r="R38" s="31">
        <f t="shared" si="3"/>
        <v>4977601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16952834</v>
      </c>
      <c r="X38" s="31">
        <f t="shared" si="3"/>
        <v>12753842</v>
      </c>
      <c r="Y38" s="31">
        <f t="shared" si="3"/>
        <v>4198992</v>
      </c>
      <c r="Z38" s="32">
        <f>+IF(X38&lt;&gt;0,+(Y38/X38)*100,0)</f>
        <v>32.923349685530056</v>
      </c>
      <c r="AA38" s="33">
        <f>SUM(AA30:AA37)</f>
        <v>14109123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18820276</v>
      </c>
      <c r="D45" s="29">
        <f>+D38+D44</f>
        <v>0</v>
      </c>
      <c r="E45" s="30">
        <f t="shared" si="5"/>
        <v>10506098</v>
      </c>
      <c r="F45" s="31">
        <f t="shared" si="5"/>
        <v>14109123</v>
      </c>
      <c r="G45" s="31">
        <f t="shared" si="5"/>
        <v>14310433</v>
      </c>
      <c r="H45" s="31">
        <f t="shared" si="5"/>
        <v>3010623</v>
      </c>
      <c r="I45" s="31">
        <f t="shared" si="5"/>
        <v>-5667256</v>
      </c>
      <c r="J45" s="31">
        <f t="shared" si="5"/>
        <v>11653800</v>
      </c>
      <c r="K45" s="31">
        <f t="shared" si="5"/>
        <v>-1081678</v>
      </c>
      <c r="L45" s="31">
        <f t="shared" si="5"/>
        <v>4105234</v>
      </c>
      <c r="M45" s="31">
        <f t="shared" si="5"/>
        <v>-2702123</v>
      </c>
      <c r="N45" s="31">
        <f t="shared" si="5"/>
        <v>321433</v>
      </c>
      <c r="O45" s="31">
        <f t="shared" si="5"/>
        <v>-3846454</v>
      </c>
      <c r="P45" s="31">
        <f t="shared" si="5"/>
        <v>2172398</v>
      </c>
      <c r="Q45" s="31">
        <f t="shared" si="5"/>
        <v>6651657</v>
      </c>
      <c r="R45" s="31">
        <f t="shared" si="5"/>
        <v>4977601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16952834</v>
      </c>
      <c r="X45" s="31">
        <f t="shared" si="5"/>
        <v>12753842</v>
      </c>
      <c r="Y45" s="31">
        <f t="shared" si="5"/>
        <v>4198992</v>
      </c>
      <c r="Z45" s="32">
        <f>+IF(X45&lt;&gt;0,+(Y45/X45)*100,0)</f>
        <v>32.923349685530056</v>
      </c>
      <c r="AA45" s="33">
        <f>+AA38+AA44</f>
        <v>14109123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-24370119</v>
      </c>
      <c r="D46" s="42">
        <f t="shared" si="6"/>
        <v>0</v>
      </c>
      <c r="E46" s="43">
        <f t="shared" si="6"/>
        <v>-13102106</v>
      </c>
      <c r="F46" s="44">
        <f t="shared" si="6"/>
        <v>-17065128</v>
      </c>
      <c r="G46" s="44">
        <f t="shared" si="6"/>
        <v>-22262535</v>
      </c>
      <c r="H46" s="44">
        <f t="shared" si="6"/>
        <v>-2905334</v>
      </c>
      <c r="I46" s="44">
        <f t="shared" si="6"/>
        <v>-149530</v>
      </c>
      <c r="J46" s="44">
        <f t="shared" si="6"/>
        <v>-25317399</v>
      </c>
      <c r="K46" s="44">
        <f t="shared" si="6"/>
        <v>-34787</v>
      </c>
      <c r="L46" s="44">
        <f t="shared" si="6"/>
        <v>-633747</v>
      </c>
      <c r="M46" s="44">
        <f t="shared" si="6"/>
        <v>-1525762</v>
      </c>
      <c r="N46" s="44">
        <f t="shared" si="6"/>
        <v>-2194296</v>
      </c>
      <c r="O46" s="44">
        <f t="shared" si="6"/>
        <v>233301</v>
      </c>
      <c r="P46" s="44">
        <f t="shared" si="6"/>
        <v>-1215391</v>
      </c>
      <c r="Q46" s="44">
        <f t="shared" si="6"/>
        <v>-2168426</v>
      </c>
      <c r="R46" s="44">
        <f t="shared" si="6"/>
        <v>-3150516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-30662211</v>
      </c>
      <c r="X46" s="44">
        <f t="shared" si="6"/>
        <v>-14844846</v>
      </c>
      <c r="Y46" s="44">
        <f t="shared" si="6"/>
        <v>-15817365</v>
      </c>
      <c r="Z46" s="45">
        <f>+IF(X46&lt;&gt;0,+(Y46/X46)*100,0)</f>
        <v>106.55122323262903</v>
      </c>
      <c r="AA46" s="46">
        <f>+AA27-AA45</f>
        <v>-17065128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-46504623</v>
      </c>
      <c r="D48" s="18"/>
      <c r="E48" s="19">
        <v>-8017128</v>
      </c>
      <c r="F48" s="20">
        <v>-8377128</v>
      </c>
      <c r="G48" s="20">
        <v>-49474959</v>
      </c>
      <c r="H48" s="20">
        <v>-1919158</v>
      </c>
      <c r="I48" s="20">
        <v>2579929</v>
      </c>
      <c r="J48" s="20">
        <v>-48814188</v>
      </c>
      <c r="K48" s="20">
        <v>-733180</v>
      </c>
      <c r="L48" s="20">
        <v>-1161925</v>
      </c>
      <c r="M48" s="20">
        <v>-2154331</v>
      </c>
      <c r="N48" s="20">
        <v>-4049436</v>
      </c>
      <c r="O48" s="20">
        <v>-411023</v>
      </c>
      <c r="P48" s="20">
        <v>-1901551</v>
      </c>
      <c r="Q48" s="20">
        <v>-2819543</v>
      </c>
      <c r="R48" s="20">
        <v>-5132117</v>
      </c>
      <c r="S48" s="20"/>
      <c r="T48" s="20"/>
      <c r="U48" s="20"/>
      <c r="V48" s="20"/>
      <c r="W48" s="20">
        <v>-57995741</v>
      </c>
      <c r="X48" s="20">
        <v>-6156846</v>
      </c>
      <c r="Y48" s="20">
        <v>-51838895</v>
      </c>
      <c r="Z48" s="47">
        <v>841.97160364251431</v>
      </c>
      <c r="AA48" s="22">
        <v>-8377128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-46504623</v>
      </c>
      <c r="D51" s="50">
        <f t="shared" ref="D51:Y51" si="7">SUM(D48:D50)</f>
        <v>0</v>
      </c>
      <c r="E51" s="51">
        <f t="shared" si="7"/>
        <v>-8017128</v>
      </c>
      <c r="F51" s="52">
        <f t="shared" si="7"/>
        <v>-8377128</v>
      </c>
      <c r="G51" s="52">
        <f t="shared" si="7"/>
        <v>-49474959</v>
      </c>
      <c r="H51" s="52">
        <f t="shared" si="7"/>
        <v>-1919158</v>
      </c>
      <c r="I51" s="52">
        <f t="shared" si="7"/>
        <v>2579929</v>
      </c>
      <c r="J51" s="52">
        <f t="shared" si="7"/>
        <v>-48814188</v>
      </c>
      <c r="K51" s="52">
        <f t="shared" si="7"/>
        <v>-733180</v>
      </c>
      <c r="L51" s="52">
        <f t="shared" si="7"/>
        <v>-1161925</v>
      </c>
      <c r="M51" s="52">
        <f t="shared" si="7"/>
        <v>-2154331</v>
      </c>
      <c r="N51" s="52">
        <f t="shared" si="7"/>
        <v>-4049436</v>
      </c>
      <c r="O51" s="52">
        <f t="shared" si="7"/>
        <v>-411023</v>
      </c>
      <c r="P51" s="52">
        <f t="shared" si="7"/>
        <v>-1901551</v>
      </c>
      <c r="Q51" s="52">
        <f t="shared" si="7"/>
        <v>-2819543</v>
      </c>
      <c r="R51" s="52">
        <f t="shared" si="7"/>
        <v>-5132117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-57995741</v>
      </c>
      <c r="X51" s="52">
        <f t="shared" si="7"/>
        <v>-6156846</v>
      </c>
      <c r="Y51" s="52">
        <f t="shared" si="7"/>
        <v>-51838895</v>
      </c>
      <c r="Z51" s="53">
        <f>+IF(X51&lt;&gt;0,+(Y51/X51)*100,0)</f>
        <v>841.97160364251431</v>
      </c>
      <c r="AA51" s="54">
        <f>SUM(AA48:AA50)</f>
        <v>-8377128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38490332</v>
      </c>
      <c r="D6" s="18"/>
      <c r="E6" s="19">
        <v>-101667482</v>
      </c>
      <c r="F6" s="20">
        <v>-101713482</v>
      </c>
      <c r="G6" s="20">
        <v>-219432539</v>
      </c>
      <c r="H6" s="20">
        <v>292226080</v>
      </c>
      <c r="I6" s="20">
        <v>97359353</v>
      </c>
      <c r="J6" s="20">
        <v>170152894</v>
      </c>
      <c r="K6" s="20">
        <v>103849849</v>
      </c>
      <c r="L6" s="20">
        <v>121736471</v>
      </c>
      <c r="M6" s="20">
        <v>-49756241</v>
      </c>
      <c r="N6" s="20">
        <v>175830079</v>
      </c>
      <c r="O6" s="20">
        <v>183186626</v>
      </c>
      <c r="P6" s="20">
        <v>23635173</v>
      </c>
      <c r="Q6" s="20">
        <v>-2502775605</v>
      </c>
      <c r="R6" s="20">
        <v>-2295953806</v>
      </c>
      <c r="S6" s="20"/>
      <c r="T6" s="20"/>
      <c r="U6" s="20"/>
      <c r="V6" s="20"/>
      <c r="W6" s="20">
        <v>-1949970833</v>
      </c>
      <c r="X6" s="20">
        <v>-76285108</v>
      </c>
      <c r="Y6" s="20">
        <v>-1873685725</v>
      </c>
      <c r="Z6" s="21">
        <v>2456.1618566496622</v>
      </c>
      <c r="AA6" s="22">
        <v>-101713482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9084123</v>
      </c>
      <c r="D8" s="18"/>
      <c r="E8" s="19">
        <v>62586285</v>
      </c>
      <c r="F8" s="20">
        <v>62586285</v>
      </c>
      <c r="G8" s="20">
        <v>-11812489</v>
      </c>
      <c r="H8" s="20">
        <v>-35519352</v>
      </c>
      <c r="I8" s="20">
        <v>-38979847</v>
      </c>
      <c r="J8" s="20">
        <v>-86311688</v>
      </c>
      <c r="K8" s="20">
        <v>-37202417</v>
      </c>
      <c r="L8" s="20">
        <v>-28019935</v>
      </c>
      <c r="M8" s="20">
        <v>154490354</v>
      </c>
      <c r="N8" s="20">
        <v>89268002</v>
      </c>
      <c r="O8" s="20">
        <v>17812935</v>
      </c>
      <c r="P8" s="20">
        <v>4315872</v>
      </c>
      <c r="Q8" s="20">
        <v>2657111</v>
      </c>
      <c r="R8" s="20">
        <v>24785918</v>
      </c>
      <c r="S8" s="20"/>
      <c r="T8" s="20"/>
      <c r="U8" s="20"/>
      <c r="V8" s="20"/>
      <c r="W8" s="20">
        <v>27742232</v>
      </c>
      <c r="X8" s="20">
        <v>46939716</v>
      </c>
      <c r="Y8" s="20">
        <v>-19197484</v>
      </c>
      <c r="Z8" s="21">
        <v>-40.898168195137778</v>
      </c>
      <c r="AA8" s="22">
        <v>62586285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1643</v>
      </c>
      <c r="D12" s="18"/>
      <c r="E12" s="19">
        <v>132397603</v>
      </c>
      <c r="F12" s="20">
        <v>132403603</v>
      </c>
      <c r="G12" s="24">
        <v>13904966</v>
      </c>
      <c r="H12" s="24">
        <v>12658602</v>
      </c>
      <c r="I12" s="24">
        <v>13341233</v>
      </c>
      <c r="J12" s="20">
        <v>39904801</v>
      </c>
      <c r="K12" s="24">
        <v>9848027</v>
      </c>
      <c r="L12" s="24">
        <v>9295162</v>
      </c>
      <c r="M12" s="20">
        <v>8366453</v>
      </c>
      <c r="N12" s="24">
        <v>27509642</v>
      </c>
      <c r="O12" s="24">
        <v>7778881</v>
      </c>
      <c r="P12" s="24">
        <v>7661364</v>
      </c>
      <c r="Q12" s="20">
        <v>8562844</v>
      </c>
      <c r="R12" s="24">
        <v>24003089</v>
      </c>
      <c r="S12" s="24"/>
      <c r="T12" s="20"/>
      <c r="U12" s="24"/>
      <c r="V12" s="24"/>
      <c r="W12" s="24">
        <v>91417532</v>
      </c>
      <c r="X12" s="20">
        <v>99302707</v>
      </c>
      <c r="Y12" s="24">
        <v>-7885175</v>
      </c>
      <c r="Z12" s="25">
        <v>-7.9405438564731172</v>
      </c>
      <c r="AA12" s="26">
        <v>132403603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47576098</v>
      </c>
      <c r="D14" s="29">
        <f>SUM(D6:D13)</f>
        <v>0</v>
      </c>
      <c r="E14" s="30">
        <f t="shared" si="0"/>
        <v>93316406</v>
      </c>
      <c r="F14" s="31">
        <f t="shared" si="0"/>
        <v>93276406</v>
      </c>
      <c r="G14" s="31">
        <f t="shared" si="0"/>
        <v>-217340062</v>
      </c>
      <c r="H14" s="31">
        <f t="shared" si="0"/>
        <v>269365330</v>
      </c>
      <c r="I14" s="31">
        <f t="shared" si="0"/>
        <v>71720739</v>
      </c>
      <c r="J14" s="31">
        <f t="shared" si="0"/>
        <v>123746007</v>
      </c>
      <c r="K14" s="31">
        <f t="shared" si="0"/>
        <v>76495459</v>
      </c>
      <c r="L14" s="31">
        <f t="shared" si="0"/>
        <v>103011698</v>
      </c>
      <c r="M14" s="31">
        <f t="shared" si="0"/>
        <v>113100566</v>
      </c>
      <c r="N14" s="31">
        <f t="shared" si="0"/>
        <v>292607723</v>
      </c>
      <c r="O14" s="31">
        <f t="shared" si="0"/>
        <v>208778442</v>
      </c>
      <c r="P14" s="31">
        <f t="shared" si="0"/>
        <v>35612409</v>
      </c>
      <c r="Q14" s="31">
        <f t="shared" si="0"/>
        <v>-2491555650</v>
      </c>
      <c r="R14" s="31">
        <f t="shared" si="0"/>
        <v>-2247164799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-1830811069</v>
      </c>
      <c r="X14" s="31">
        <f t="shared" si="0"/>
        <v>69957315</v>
      </c>
      <c r="Y14" s="31">
        <f t="shared" si="0"/>
        <v>-1900768384</v>
      </c>
      <c r="Z14" s="32">
        <f>+IF(X14&lt;&gt;0,+(Y14/X14)*100,0)</f>
        <v>-2717.0402180243764</v>
      </c>
      <c r="AA14" s="33">
        <f>SUM(AA6:AA13)</f>
        <v>93276406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101963705</v>
      </c>
      <c r="D18" s="18"/>
      <c r="E18" s="19">
        <v>218366622</v>
      </c>
      <c r="F18" s="20">
        <v>233204597</v>
      </c>
      <c r="G18" s="24">
        <v>388465</v>
      </c>
      <c r="H18" s="24">
        <v>2464270</v>
      </c>
      <c r="I18" s="24">
        <v>864355</v>
      </c>
      <c r="J18" s="20">
        <v>3717090</v>
      </c>
      <c r="K18" s="24">
        <v>313191</v>
      </c>
      <c r="L18" s="24">
        <v>-16975563</v>
      </c>
      <c r="M18" s="20">
        <v>-3357305</v>
      </c>
      <c r="N18" s="24">
        <v>-20019677</v>
      </c>
      <c r="O18" s="24">
        <v>-2731689</v>
      </c>
      <c r="P18" s="24">
        <v>-2100383</v>
      </c>
      <c r="Q18" s="20">
        <v>161039455</v>
      </c>
      <c r="R18" s="24">
        <v>156207383</v>
      </c>
      <c r="S18" s="24"/>
      <c r="T18" s="20"/>
      <c r="U18" s="24"/>
      <c r="V18" s="24"/>
      <c r="W18" s="24">
        <v>139904796</v>
      </c>
      <c r="X18" s="20">
        <v>158947267</v>
      </c>
      <c r="Y18" s="24">
        <v>-19042471</v>
      </c>
      <c r="Z18" s="25">
        <v>-11.980370194097141</v>
      </c>
      <c r="AA18" s="26">
        <v>233204597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101963705</v>
      </c>
      <c r="D26" s="29">
        <f t="shared" ref="D26:Y26" si="1">SUM(D16:D25)</f>
        <v>0</v>
      </c>
      <c r="E26" s="35">
        <f t="shared" si="1"/>
        <v>218366622</v>
      </c>
      <c r="F26" s="36">
        <f t="shared" si="1"/>
        <v>233204597</v>
      </c>
      <c r="G26" s="36">
        <f t="shared" si="1"/>
        <v>388465</v>
      </c>
      <c r="H26" s="36">
        <f t="shared" si="1"/>
        <v>2464270</v>
      </c>
      <c r="I26" s="36">
        <f t="shared" si="1"/>
        <v>864355</v>
      </c>
      <c r="J26" s="36">
        <f t="shared" si="1"/>
        <v>3717090</v>
      </c>
      <c r="K26" s="36">
        <f t="shared" si="1"/>
        <v>313191</v>
      </c>
      <c r="L26" s="36">
        <f t="shared" si="1"/>
        <v>-16975563</v>
      </c>
      <c r="M26" s="36">
        <f t="shared" si="1"/>
        <v>-3357305</v>
      </c>
      <c r="N26" s="36">
        <f t="shared" si="1"/>
        <v>-20019677</v>
      </c>
      <c r="O26" s="36">
        <f t="shared" si="1"/>
        <v>-2731689</v>
      </c>
      <c r="P26" s="36">
        <f t="shared" si="1"/>
        <v>-2100383</v>
      </c>
      <c r="Q26" s="36">
        <f t="shared" si="1"/>
        <v>161039455</v>
      </c>
      <c r="R26" s="36">
        <f t="shared" si="1"/>
        <v>156207383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139904796</v>
      </c>
      <c r="X26" s="36">
        <f t="shared" si="1"/>
        <v>158947267</v>
      </c>
      <c r="Y26" s="36">
        <f t="shared" si="1"/>
        <v>-19042471</v>
      </c>
      <c r="Z26" s="37">
        <f>+IF(X26&lt;&gt;0,+(Y26/X26)*100,0)</f>
        <v>-11.980370194097141</v>
      </c>
      <c r="AA26" s="38">
        <f>SUM(AA16:AA25)</f>
        <v>233204597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149539803</v>
      </c>
      <c r="D27" s="29">
        <f>+D14+D26</f>
        <v>0</v>
      </c>
      <c r="E27" s="30">
        <f t="shared" si="2"/>
        <v>311683028</v>
      </c>
      <c r="F27" s="31">
        <f t="shared" si="2"/>
        <v>326481003</v>
      </c>
      <c r="G27" s="31">
        <f t="shared" si="2"/>
        <v>-216951597</v>
      </c>
      <c r="H27" s="31">
        <f t="shared" si="2"/>
        <v>271829600</v>
      </c>
      <c r="I27" s="31">
        <f t="shared" si="2"/>
        <v>72585094</v>
      </c>
      <c r="J27" s="31">
        <f t="shared" si="2"/>
        <v>127463097</v>
      </c>
      <c r="K27" s="31">
        <f t="shared" si="2"/>
        <v>76808650</v>
      </c>
      <c r="L27" s="31">
        <f t="shared" si="2"/>
        <v>86036135</v>
      </c>
      <c r="M27" s="31">
        <f t="shared" si="2"/>
        <v>109743261</v>
      </c>
      <c r="N27" s="31">
        <f t="shared" si="2"/>
        <v>272588046</v>
      </c>
      <c r="O27" s="31">
        <f t="shared" si="2"/>
        <v>206046753</v>
      </c>
      <c r="P27" s="31">
        <f t="shared" si="2"/>
        <v>33512026</v>
      </c>
      <c r="Q27" s="31">
        <f t="shared" si="2"/>
        <v>-2330516195</v>
      </c>
      <c r="R27" s="31">
        <f t="shared" si="2"/>
        <v>-2090957416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-1690906273</v>
      </c>
      <c r="X27" s="31">
        <f t="shared" si="2"/>
        <v>228904582</v>
      </c>
      <c r="Y27" s="31">
        <f t="shared" si="2"/>
        <v>-1919810855</v>
      </c>
      <c r="Z27" s="32">
        <f>+IF(X27&lt;&gt;0,+(Y27/X27)*100,0)</f>
        <v>-838.69481258352448</v>
      </c>
      <c r="AA27" s="33">
        <f>+AA14+AA26</f>
        <v>326481003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62154091</v>
      </c>
      <c r="D33" s="18"/>
      <c r="E33" s="19">
        <v>565766</v>
      </c>
      <c r="F33" s="20">
        <v>565766</v>
      </c>
      <c r="G33" s="20">
        <v>-92927249</v>
      </c>
      <c r="H33" s="20">
        <v>1288215</v>
      </c>
      <c r="I33" s="20">
        <v>-86940</v>
      </c>
      <c r="J33" s="20">
        <v>-91725974</v>
      </c>
      <c r="K33" s="20">
        <v>101710</v>
      </c>
      <c r="L33" s="20">
        <v>-499903</v>
      </c>
      <c r="M33" s="20">
        <v>-987347</v>
      </c>
      <c r="N33" s="20">
        <v>-1385540</v>
      </c>
      <c r="O33" s="20">
        <v>-26891</v>
      </c>
      <c r="P33" s="20">
        <v>-1038296</v>
      </c>
      <c r="Q33" s="20">
        <v>1755179</v>
      </c>
      <c r="R33" s="20">
        <v>689992</v>
      </c>
      <c r="S33" s="20"/>
      <c r="T33" s="20"/>
      <c r="U33" s="20"/>
      <c r="V33" s="20"/>
      <c r="W33" s="20">
        <v>-92421522</v>
      </c>
      <c r="X33" s="20">
        <v>424324</v>
      </c>
      <c r="Y33" s="20">
        <v>-92845846</v>
      </c>
      <c r="Z33" s="21">
        <v>-21880.884889848323</v>
      </c>
      <c r="AA33" s="22">
        <v>565766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-71001</v>
      </c>
      <c r="H34" s="20">
        <v>4741000</v>
      </c>
      <c r="I34" s="20">
        <v>-619967</v>
      </c>
      <c r="J34" s="20">
        <v>4050032</v>
      </c>
      <c r="K34" s="20">
        <v>-4379139</v>
      </c>
      <c r="L34" s="20">
        <v>1543601</v>
      </c>
      <c r="M34" s="20">
        <v>-2726284</v>
      </c>
      <c r="N34" s="20">
        <v>-5561822</v>
      </c>
      <c r="O34" s="20"/>
      <c r="P34" s="20">
        <v>3284022</v>
      </c>
      <c r="Q34" s="20">
        <v>2390082</v>
      </c>
      <c r="R34" s="20">
        <v>5674104</v>
      </c>
      <c r="S34" s="20"/>
      <c r="T34" s="20"/>
      <c r="U34" s="20"/>
      <c r="V34" s="20"/>
      <c r="W34" s="20">
        <v>4162314</v>
      </c>
      <c r="X34" s="20"/>
      <c r="Y34" s="20">
        <v>4162314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73507687</v>
      </c>
      <c r="F36" s="20">
        <v>73507687</v>
      </c>
      <c r="G36" s="20">
        <v>7549324</v>
      </c>
      <c r="H36" s="20">
        <v>7368712</v>
      </c>
      <c r="I36" s="20">
        <v>13300184</v>
      </c>
      <c r="J36" s="20">
        <v>28218220</v>
      </c>
      <c r="K36" s="20">
        <v>14350641</v>
      </c>
      <c r="L36" s="20">
        <v>11260575</v>
      </c>
      <c r="M36" s="20">
        <v>16520406</v>
      </c>
      <c r="N36" s="20">
        <v>42131622</v>
      </c>
      <c r="O36" s="20">
        <v>10640529</v>
      </c>
      <c r="P36" s="20">
        <v>9062946</v>
      </c>
      <c r="Q36" s="20">
        <v>10857722</v>
      </c>
      <c r="R36" s="20">
        <v>30561197</v>
      </c>
      <c r="S36" s="20"/>
      <c r="T36" s="20"/>
      <c r="U36" s="20"/>
      <c r="V36" s="20"/>
      <c r="W36" s="20">
        <v>100911039</v>
      </c>
      <c r="X36" s="20">
        <v>55130767</v>
      </c>
      <c r="Y36" s="20">
        <v>45780272</v>
      </c>
      <c r="Z36" s="21">
        <v>83.039425154378861</v>
      </c>
      <c r="AA36" s="22">
        <v>73507687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62154091</v>
      </c>
      <c r="D38" s="29">
        <f t="shared" ref="D38:Y38" si="3">SUM(D30:D37)</f>
        <v>0</v>
      </c>
      <c r="E38" s="30">
        <f t="shared" si="3"/>
        <v>74073453</v>
      </c>
      <c r="F38" s="31">
        <f t="shared" si="3"/>
        <v>74073453</v>
      </c>
      <c r="G38" s="31">
        <f t="shared" si="3"/>
        <v>-85448926</v>
      </c>
      <c r="H38" s="31">
        <f t="shared" si="3"/>
        <v>13397927</v>
      </c>
      <c r="I38" s="31">
        <f t="shared" si="3"/>
        <v>12593277</v>
      </c>
      <c r="J38" s="31">
        <f t="shared" si="3"/>
        <v>-59457722</v>
      </c>
      <c r="K38" s="31">
        <f t="shared" si="3"/>
        <v>10073212</v>
      </c>
      <c r="L38" s="31">
        <f t="shared" si="3"/>
        <v>12304273</v>
      </c>
      <c r="M38" s="31">
        <f t="shared" si="3"/>
        <v>12806775</v>
      </c>
      <c r="N38" s="31">
        <f t="shared" si="3"/>
        <v>35184260</v>
      </c>
      <c r="O38" s="31">
        <f t="shared" si="3"/>
        <v>10613638</v>
      </c>
      <c r="P38" s="31">
        <f t="shared" si="3"/>
        <v>11308672</v>
      </c>
      <c r="Q38" s="31">
        <f t="shared" si="3"/>
        <v>15002983</v>
      </c>
      <c r="R38" s="31">
        <f t="shared" si="3"/>
        <v>36925293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12651831</v>
      </c>
      <c r="X38" s="31">
        <f t="shared" si="3"/>
        <v>55555091</v>
      </c>
      <c r="Y38" s="31">
        <f t="shared" si="3"/>
        <v>-42903260</v>
      </c>
      <c r="Z38" s="32">
        <f>+IF(X38&lt;&gt;0,+(Y38/X38)*100,0)</f>
        <v>-77.226513768108134</v>
      </c>
      <c r="AA38" s="33">
        <f>SUM(AA30:AA37)</f>
        <v>74073453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62154091</v>
      </c>
      <c r="D45" s="29">
        <f>+D38+D44</f>
        <v>0</v>
      </c>
      <c r="E45" s="30">
        <f t="shared" si="5"/>
        <v>74073453</v>
      </c>
      <c r="F45" s="31">
        <f t="shared" si="5"/>
        <v>74073453</v>
      </c>
      <c r="G45" s="31">
        <f t="shared" si="5"/>
        <v>-85448926</v>
      </c>
      <c r="H45" s="31">
        <f t="shared" si="5"/>
        <v>13397927</v>
      </c>
      <c r="I45" s="31">
        <f t="shared" si="5"/>
        <v>12593277</v>
      </c>
      <c r="J45" s="31">
        <f t="shared" si="5"/>
        <v>-59457722</v>
      </c>
      <c r="K45" s="31">
        <f t="shared" si="5"/>
        <v>10073212</v>
      </c>
      <c r="L45" s="31">
        <f t="shared" si="5"/>
        <v>12304273</v>
      </c>
      <c r="M45" s="31">
        <f t="shared" si="5"/>
        <v>12806775</v>
      </c>
      <c r="N45" s="31">
        <f t="shared" si="5"/>
        <v>35184260</v>
      </c>
      <c r="O45" s="31">
        <f t="shared" si="5"/>
        <v>10613638</v>
      </c>
      <c r="P45" s="31">
        <f t="shared" si="5"/>
        <v>11308672</v>
      </c>
      <c r="Q45" s="31">
        <f t="shared" si="5"/>
        <v>15002983</v>
      </c>
      <c r="R45" s="31">
        <f t="shared" si="5"/>
        <v>36925293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12651831</v>
      </c>
      <c r="X45" s="31">
        <f t="shared" si="5"/>
        <v>55555091</v>
      </c>
      <c r="Y45" s="31">
        <f t="shared" si="5"/>
        <v>-42903260</v>
      </c>
      <c r="Z45" s="32">
        <f>+IF(X45&lt;&gt;0,+(Y45/X45)*100,0)</f>
        <v>-77.226513768108134</v>
      </c>
      <c r="AA45" s="33">
        <f>+AA38+AA44</f>
        <v>74073453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87385712</v>
      </c>
      <c r="D46" s="42">
        <f t="shared" si="6"/>
        <v>0</v>
      </c>
      <c r="E46" s="43">
        <f t="shared" si="6"/>
        <v>237609575</v>
      </c>
      <c r="F46" s="44">
        <f t="shared" si="6"/>
        <v>252407550</v>
      </c>
      <c r="G46" s="44">
        <f t="shared" si="6"/>
        <v>-131502671</v>
      </c>
      <c r="H46" s="44">
        <f t="shared" si="6"/>
        <v>258431673</v>
      </c>
      <c r="I46" s="44">
        <f t="shared" si="6"/>
        <v>59991817</v>
      </c>
      <c r="J46" s="44">
        <f t="shared" si="6"/>
        <v>186920819</v>
      </c>
      <c r="K46" s="44">
        <f t="shared" si="6"/>
        <v>66735438</v>
      </c>
      <c r="L46" s="44">
        <f t="shared" si="6"/>
        <v>73731862</v>
      </c>
      <c r="M46" s="44">
        <f t="shared" si="6"/>
        <v>96936486</v>
      </c>
      <c r="N46" s="44">
        <f t="shared" si="6"/>
        <v>237403786</v>
      </c>
      <c r="O46" s="44">
        <f t="shared" si="6"/>
        <v>195433115</v>
      </c>
      <c r="P46" s="44">
        <f t="shared" si="6"/>
        <v>22203354</v>
      </c>
      <c r="Q46" s="44">
        <f t="shared" si="6"/>
        <v>-2345519178</v>
      </c>
      <c r="R46" s="44">
        <f t="shared" si="6"/>
        <v>-2127882709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-1703558104</v>
      </c>
      <c r="X46" s="44">
        <f t="shared" si="6"/>
        <v>173349491</v>
      </c>
      <c r="Y46" s="44">
        <f t="shared" si="6"/>
        <v>-1876907595</v>
      </c>
      <c r="Z46" s="45">
        <f>+IF(X46&lt;&gt;0,+(Y46/X46)*100,0)</f>
        <v>-1082.7303755971225</v>
      </c>
      <c r="AA46" s="46">
        <f>+AA27-AA45</f>
        <v>252407550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58362711</v>
      </c>
      <c r="D6" s="18"/>
      <c r="E6" s="19">
        <v>-55066532</v>
      </c>
      <c r="F6" s="20">
        <v>-74989085</v>
      </c>
      <c r="G6" s="20">
        <v>10729768</v>
      </c>
      <c r="H6" s="20">
        <v>5534844</v>
      </c>
      <c r="I6" s="20">
        <v>4727459</v>
      </c>
      <c r="J6" s="20">
        <v>20992071</v>
      </c>
      <c r="K6" s="20">
        <v>6269554</v>
      </c>
      <c r="L6" s="20">
        <v>5764932</v>
      </c>
      <c r="M6" s="20">
        <v>1899990</v>
      </c>
      <c r="N6" s="20">
        <v>13934476</v>
      </c>
      <c r="O6" s="20">
        <v>6706246</v>
      </c>
      <c r="P6" s="20">
        <v>2039130</v>
      </c>
      <c r="Q6" s="20">
        <v>7008539</v>
      </c>
      <c r="R6" s="20">
        <v>15753915</v>
      </c>
      <c r="S6" s="20"/>
      <c r="T6" s="20"/>
      <c r="U6" s="20"/>
      <c r="V6" s="20"/>
      <c r="W6" s="20">
        <v>50680462</v>
      </c>
      <c r="X6" s="20">
        <v>-56241855</v>
      </c>
      <c r="Y6" s="20">
        <v>106922317</v>
      </c>
      <c r="Z6" s="21">
        <v>-190.11164727763691</v>
      </c>
      <c r="AA6" s="22">
        <v>-74989085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11423580</v>
      </c>
      <c r="D8" s="18"/>
      <c r="E8" s="19">
        <v>79134123</v>
      </c>
      <c r="F8" s="20">
        <v>61225529</v>
      </c>
      <c r="G8" s="20">
        <v>131759554</v>
      </c>
      <c r="H8" s="20">
        <v>7872422</v>
      </c>
      <c r="I8" s="20">
        <v>6474929</v>
      </c>
      <c r="J8" s="20">
        <v>146106905</v>
      </c>
      <c r="K8" s="20">
        <v>9817206</v>
      </c>
      <c r="L8" s="20">
        <v>8685070</v>
      </c>
      <c r="M8" s="20">
        <v>10331763</v>
      </c>
      <c r="N8" s="20">
        <v>28834039</v>
      </c>
      <c r="O8" s="20">
        <v>10135047</v>
      </c>
      <c r="P8" s="20">
        <v>6880705</v>
      </c>
      <c r="Q8" s="20">
        <v>-99483700</v>
      </c>
      <c r="R8" s="20">
        <v>-82467948</v>
      </c>
      <c r="S8" s="20"/>
      <c r="T8" s="20"/>
      <c r="U8" s="20"/>
      <c r="V8" s="20"/>
      <c r="W8" s="20">
        <v>92472996</v>
      </c>
      <c r="X8" s="20">
        <v>45919170</v>
      </c>
      <c r="Y8" s="20">
        <v>46553826</v>
      </c>
      <c r="Z8" s="21">
        <v>101.38211557395309</v>
      </c>
      <c r="AA8" s="22">
        <v>61225529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-8352000</v>
      </c>
      <c r="F11" s="20">
        <v>-11091131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-8318349</v>
      </c>
      <c r="Y11" s="20">
        <v>8318349</v>
      </c>
      <c r="Z11" s="21">
        <v>-100</v>
      </c>
      <c r="AA11" s="22">
        <v>-11091131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3304674</v>
      </c>
      <c r="F12" s="20">
        <v>3959613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2969712</v>
      </c>
      <c r="Y12" s="24">
        <v>-2969712</v>
      </c>
      <c r="Z12" s="25">
        <v>-100</v>
      </c>
      <c r="AA12" s="26">
        <v>3959613</v>
      </c>
    </row>
    <row r="13" spans="1:27" x14ac:dyDescent="0.25">
      <c r="A13" s="23" t="s">
        <v>42</v>
      </c>
      <c r="B13" s="17" t="s">
        <v>33</v>
      </c>
      <c r="C13" s="18">
        <v>9709606</v>
      </c>
      <c r="D13" s="18"/>
      <c r="E13" s="19">
        <v>10500465</v>
      </c>
      <c r="F13" s="20">
        <v>10500465</v>
      </c>
      <c r="G13" s="20">
        <v>10292182</v>
      </c>
      <c r="H13" s="20"/>
      <c r="I13" s="20"/>
      <c r="J13" s="20">
        <v>10292182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10292182</v>
      </c>
      <c r="X13" s="20">
        <v>7875351</v>
      </c>
      <c r="Y13" s="20">
        <v>2416831</v>
      </c>
      <c r="Z13" s="21">
        <v>30.688549627819761</v>
      </c>
      <c r="AA13" s="22">
        <v>10500465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79495897</v>
      </c>
      <c r="D14" s="29">
        <f>SUM(D6:D13)</f>
        <v>0</v>
      </c>
      <c r="E14" s="30">
        <f t="shared" si="0"/>
        <v>29520730</v>
      </c>
      <c r="F14" s="31">
        <f t="shared" si="0"/>
        <v>-10394609</v>
      </c>
      <c r="G14" s="31">
        <f t="shared" si="0"/>
        <v>152781504</v>
      </c>
      <c r="H14" s="31">
        <f t="shared" si="0"/>
        <v>13407266</v>
      </c>
      <c r="I14" s="31">
        <f t="shared" si="0"/>
        <v>11202388</v>
      </c>
      <c r="J14" s="31">
        <f t="shared" si="0"/>
        <v>177391158</v>
      </c>
      <c r="K14" s="31">
        <f t="shared" si="0"/>
        <v>16086760</v>
      </c>
      <c r="L14" s="31">
        <f t="shared" si="0"/>
        <v>14450002</v>
      </c>
      <c r="M14" s="31">
        <f t="shared" si="0"/>
        <v>12231753</v>
      </c>
      <c r="N14" s="31">
        <f t="shared" si="0"/>
        <v>42768515</v>
      </c>
      <c r="O14" s="31">
        <f t="shared" si="0"/>
        <v>16841293</v>
      </c>
      <c r="P14" s="31">
        <f t="shared" si="0"/>
        <v>8919835</v>
      </c>
      <c r="Q14" s="31">
        <f t="shared" si="0"/>
        <v>-92475161</v>
      </c>
      <c r="R14" s="31">
        <f t="shared" si="0"/>
        <v>-66714033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153445640</v>
      </c>
      <c r="X14" s="31">
        <f t="shared" si="0"/>
        <v>-7795971</v>
      </c>
      <c r="Y14" s="31">
        <f t="shared" si="0"/>
        <v>161241611</v>
      </c>
      <c r="Z14" s="32">
        <f>+IF(X14&lt;&gt;0,+(Y14/X14)*100,0)</f>
        <v>-2068.2684812449916</v>
      </c>
      <c r="AA14" s="33">
        <f>SUM(AA6:AA13)</f>
        <v>-10394609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15761943</v>
      </c>
      <c r="D18" s="18"/>
      <c r="E18" s="19">
        <v>-8907361</v>
      </c>
      <c r="F18" s="20">
        <v>-2106361</v>
      </c>
      <c r="G18" s="24">
        <v>13028981</v>
      </c>
      <c r="H18" s="24"/>
      <c r="I18" s="24"/>
      <c r="J18" s="20">
        <v>13028981</v>
      </c>
      <c r="K18" s="24"/>
      <c r="L18" s="24"/>
      <c r="M18" s="20">
        <v>3058554</v>
      </c>
      <c r="N18" s="24">
        <v>3058554</v>
      </c>
      <c r="O18" s="24"/>
      <c r="P18" s="24">
        <v>3683066</v>
      </c>
      <c r="Q18" s="20">
        <v>1084467</v>
      </c>
      <c r="R18" s="24">
        <v>4767533</v>
      </c>
      <c r="S18" s="24"/>
      <c r="T18" s="20"/>
      <c r="U18" s="24"/>
      <c r="V18" s="24"/>
      <c r="W18" s="24">
        <v>20855068</v>
      </c>
      <c r="X18" s="20">
        <v>-1579761</v>
      </c>
      <c r="Y18" s="24">
        <v>22434829</v>
      </c>
      <c r="Z18" s="25">
        <v>-1420.1407048281353</v>
      </c>
      <c r="AA18" s="26">
        <v>-2106361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15761943</v>
      </c>
      <c r="D26" s="29">
        <f t="shared" ref="D26:Y26" si="1">SUM(D16:D25)</f>
        <v>0</v>
      </c>
      <c r="E26" s="35">
        <f t="shared" si="1"/>
        <v>-8907361</v>
      </c>
      <c r="F26" s="36">
        <f t="shared" si="1"/>
        <v>-2106361</v>
      </c>
      <c r="G26" s="36">
        <f t="shared" si="1"/>
        <v>13028981</v>
      </c>
      <c r="H26" s="36">
        <f t="shared" si="1"/>
        <v>0</v>
      </c>
      <c r="I26" s="36">
        <f t="shared" si="1"/>
        <v>0</v>
      </c>
      <c r="J26" s="36">
        <f t="shared" si="1"/>
        <v>13028981</v>
      </c>
      <c r="K26" s="36">
        <f t="shared" si="1"/>
        <v>0</v>
      </c>
      <c r="L26" s="36">
        <f t="shared" si="1"/>
        <v>0</v>
      </c>
      <c r="M26" s="36">
        <f t="shared" si="1"/>
        <v>3058554</v>
      </c>
      <c r="N26" s="36">
        <f t="shared" si="1"/>
        <v>3058554</v>
      </c>
      <c r="O26" s="36">
        <f t="shared" si="1"/>
        <v>0</v>
      </c>
      <c r="P26" s="36">
        <f t="shared" si="1"/>
        <v>3683066</v>
      </c>
      <c r="Q26" s="36">
        <f t="shared" si="1"/>
        <v>1084467</v>
      </c>
      <c r="R26" s="36">
        <f t="shared" si="1"/>
        <v>4767533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20855068</v>
      </c>
      <c r="X26" s="36">
        <f t="shared" si="1"/>
        <v>-1579761</v>
      </c>
      <c r="Y26" s="36">
        <f t="shared" si="1"/>
        <v>22434829</v>
      </c>
      <c r="Z26" s="37">
        <f>+IF(X26&lt;&gt;0,+(Y26/X26)*100,0)</f>
        <v>-1420.1407048281353</v>
      </c>
      <c r="AA26" s="38">
        <f>SUM(AA16:AA25)</f>
        <v>-2106361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95257840</v>
      </c>
      <c r="D27" s="29">
        <f>+D14+D26</f>
        <v>0</v>
      </c>
      <c r="E27" s="30">
        <f t="shared" si="2"/>
        <v>20613369</v>
      </c>
      <c r="F27" s="31">
        <f t="shared" si="2"/>
        <v>-12500970</v>
      </c>
      <c r="G27" s="31">
        <f t="shared" si="2"/>
        <v>165810485</v>
      </c>
      <c r="H27" s="31">
        <f t="shared" si="2"/>
        <v>13407266</v>
      </c>
      <c r="I27" s="31">
        <f t="shared" si="2"/>
        <v>11202388</v>
      </c>
      <c r="J27" s="31">
        <f t="shared" si="2"/>
        <v>190420139</v>
      </c>
      <c r="K27" s="31">
        <f t="shared" si="2"/>
        <v>16086760</v>
      </c>
      <c r="L27" s="31">
        <f t="shared" si="2"/>
        <v>14450002</v>
      </c>
      <c r="M27" s="31">
        <f t="shared" si="2"/>
        <v>15290307</v>
      </c>
      <c r="N27" s="31">
        <f t="shared" si="2"/>
        <v>45827069</v>
      </c>
      <c r="O27" s="31">
        <f t="shared" si="2"/>
        <v>16841293</v>
      </c>
      <c r="P27" s="31">
        <f t="shared" si="2"/>
        <v>12602901</v>
      </c>
      <c r="Q27" s="31">
        <f t="shared" si="2"/>
        <v>-91390694</v>
      </c>
      <c r="R27" s="31">
        <f t="shared" si="2"/>
        <v>-61946500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174300708</v>
      </c>
      <c r="X27" s="31">
        <f t="shared" si="2"/>
        <v>-9375732</v>
      </c>
      <c r="Y27" s="31">
        <f t="shared" si="2"/>
        <v>183676440</v>
      </c>
      <c r="Z27" s="32">
        <f>+IF(X27&lt;&gt;0,+(Y27/X27)*100,0)</f>
        <v>-1959.0623964080883</v>
      </c>
      <c r="AA27" s="33">
        <f>+AA14+AA26</f>
        <v>-12500970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158804640</v>
      </c>
      <c r="D33" s="18"/>
      <c r="E33" s="19">
        <v>29805500</v>
      </c>
      <c r="F33" s="20">
        <v>15844335</v>
      </c>
      <c r="G33" s="20">
        <v>15887660</v>
      </c>
      <c r="H33" s="20"/>
      <c r="I33" s="20">
        <v>15963427</v>
      </c>
      <c r="J33" s="20">
        <v>31851087</v>
      </c>
      <c r="K33" s="20">
        <v>13105570</v>
      </c>
      <c r="L33" s="20">
        <v>14163881</v>
      </c>
      <c r="M33" s="20">
        <v>13717715</v>
      </c>
      <c r="N33" s="20">
        <v>40987166</v>
      </c>
      <c r="O33" s="20">
        <v>13244843</v>
      </c>
      <c r="P33" s="20">
        <v>12243451</v>
      </c>
      <c r="Q33" s="20">
        <v>12573220</v>
      </c>
      <c r="R33" s="20">
        <v>38061514</v>
      </c>
      <c r="S33" s="20"/>
      <c r="T33" s="20"/>
      <c r="U33" s="20"/>
      <c r="V33" s="20"/>
      <c r="W33" s="20">
        <v>110899767</v>
      </c>
      <c r="X33" s="20">
        <v>11883258</v>
      </c>
      <c r="Y33" s="20">
        <v>99016509</v>
      </c>
      <c r="Z33" s="21">
        <v>833.24378718361572</v>
      </c>
      <c r="AA33" s="22">
        <v>15844335</v>
      </c>
    </row>
    <row r="34" spans="1:27" x14ac:dyDescent="0.25">
      <c r="A34" s="23" t="s">
        <v>62</v>
      </c>
      <c r="B34" s="17" t="s">
        <v>33</v>
      </c>
      <c r="C34" s="18">
        <v>-1358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878000</v>
      </c>
      <c r="R34" s="20">
        <v>878000</v>
      </c>
      <c r="S34" s="20"/>
      <c r="T34" s="20"/>
      <c r="U34" s="20"/>
      <c r="V34" s="20"/>
      <c r="W34" s="20">
        <v>878000</v>
      </c>
      <c r="X34" s="20"/>
      <c r="Y34" s="20">
        <v>878000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-7672023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-5754015</v>
      </c>
      <c r="Y36" s="20">
        <v>5754015</v>
      </c>
      <c r="Z36" s="21">
        <v>-100</v>
      </c>
      <c r="AA36" s="22">
        <v>-7672023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158803282</v>
      </c>
      <c r="D38" s="29">
        <f t="shared" ref="D38:Y38" si="3">SUM(D30:D37)</f>
        <v>0</v>
      </c>
      <c r="E38" s="30">
        <f t="shared" si="3"/>
        <v>29805500</v>
      </c>
      <c r="F38" s="31">
        <f t="shared" si="3"/>
        <v>8172312</v>
      </c>
      <c r="G38" s="31">
        <f t="shared" si="3"/>
        <v>15887660</v>
      </c>
      <c r="H38" s="31">
        <f t="shared" si="3"/>
        <v>0</v>
      </c>
      <c r="I38" s="31">
        <f t="shared" si="3"/>
        <v>15963427</v>
      </c>
      <c r="J38" s="31">
        <f t="shared" si="3"/>
        <v>31851087</v>
      </c>
      <c r="K38" s="31">
        <f t="shared" si="3"/>
        <v>13105570</v>
      </c>
      <c r="L38" s="31">
        <f t="shared" si="3"/>
        <v>14163881</v>
      </c>
      <c r="M38" s="31">
        <f t="shared" si="3"/>
        <v>13717715</v>
      </c>
      <c r="N38" s="31">
        <f t="shared" si="3"/>
        <v>40987166</v>
      </c>
      <c r="O38" s="31">
        <f t="shared" si="3"/>
        <v>13244843</v>
      </c>
      <c r="P38" s="31">
        <f t="shared" si="3"/>
        <v>12243451</v>
      </c>
      <c r="Q38" s="31">
        <f t="shared" si="3"/>
        <v>13451220</v>
      </c>
      <c r="R38" s="31">
        <f t="shared" si="3"/>
        <v>38939514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111777767</v>
      </c>
      <c r="X38" s="31">
        <f t="shared" si="3"/>
        <v>6129243</v>
      </c>
      <c r="Y38" s="31">
        <f t="shared" si="3"/>
        <v>105648524</v>
      </c>
      <c r="Z38" s="32">
        <f>+IF(X38&lt;&gt;0,+(Y38/X38)*100,0)</f>
        <v>1723.6798084200611</v>
      </c>
      <c r="AA38" s="33">
        <f>SUM(AA30:AA37)</f>
        <v>8172312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158803282</v>
      </c>
      <c r="D45" s="29">
        <f>+D38+D44</f>
        <v>0</v>
      </c>
      <c r="E45" s="30">
        <f t="shared" si="5"/>
        <v>29805500</v>
      </c>
      <c r="F45" s="31">
        <f t="shared" si="5"/>
        <v>8172312</v>
      </c>
      <c r="G45" s="31">
        <f t="shared" si="5"/>
        <v>15887660</v>
      </c>
      <c r="H45" s="31">
        <f t="shared" si="5"/>
        <v>0</v>
      </c>
      <c r="I45" s="31">
        <f t="shared" si="5"/>
        <v>15963427</v>
      </c>
      <c r="J45" s="31">
        <f t="shared" si="5"/>
        <v>31851087</v>
      </c>
      <c r="K45" s="31">
        <f t="shared" si="5"/>
        <v>13105570</v>
      </c>
      <c r="L45" s="31">
        <f t="shared" si="5"/>
        <v>14163881</v>
      </c>
      <c r="M45" s="31">
        <f t="shared" si="5"/>
        <v>13717715</v>
      </c>
      <c r="N45" s="31">
        <f t="shared" si="5"/>
        <v>40987166</v>
      </c>
      <c r="O45" s="31">
        <f t="shared" si="5"/>
        <v>13244843</v>
      </c>
      <c r="P45" s="31">
        <f t="shared" si="5"/>
        <v>12243451</v>
      </c>
      <c r="Q45" s="31">
        <f t="shared" si="5"/>
        <v>13451220</v>
      </c>
      <c r="R45" s="31">
        <f t="shared" si="5"/>
        <v>38939514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111777767</v>
      </c>
      <c r="X45" s="31">
        <f t="shared" si="5"/>
        <v>6129243</v>
      </c>
      <c r="Y45" s="31">
        <f t="shared" si="5"/>
        <v>105648524</v>
      </c>
      <c r="Z45" s="32">
        <f>+IF(X45&lt;&gt;0,+(Y45/X45)*100,0)</f>
        <v>1723.6798084200611</v>
      </c>
      <c r="AA45" s="33">
        <f>+AA38+AA44</f>
        <v>8172312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-63545442</v>
      </c>
      <c r="D46" s="42">
        <f t="shared" si="6"/>
        <v>0</v>
      </c>
      <c r="E46" s="43">
        <f t="shared" si="6"/>
        <v>-9192131</v>
      </c>
      <c r="F46" s="44">
        <f t="shared" si="6"/>
        <v>-20673282</v>
      </c>
      <c r="G46" s="44">
        <f t="shared" si="6"/>
        <v>149922825</v>
      </c>
      <c r="H46" s="44">
        <f t="shared" si="6"/>
        <v>13407266</v>
      </c>
      <c r="I46" s="44">
        <f t="shared" si="6"/>
        <v>-4761039</v>
      </c>
      <c r="J46" s="44">
        <f t="shared" si="6"/>
        <v>158569052</v>
      </c>
      <c r="K46" s="44">
        <f t="shared" si="6"/>
        <v>2981190</v>
      </c>
      <c r="L46" s="44">
        <f t="shared" si="6"/>
        <v>286121</v>
      </c>
      <c r="M46" s="44">
        <f t="shared" si="6"/>
        <v>1572592</v>
      </c>
      <c r="N46" s="44">
        <f t="shared" si="6"/>
        <v>4839903</v>
      </c>
      <c r="O46" s="44">
        <f t="shared" si="6"/>
        <v>3596450</v>
      </c>
      <c r="P46" s="44">
        <f t="shared" si="6"/>
        <v>359450</v>
      </c>
      <c r="Q46" s="44">
        <f t="shared" si="6"/>
        <v>-104841914</v>
      </c>
      <c r="R46" s="44">
        <f t="shared" si="6"/>
        <v>-100886014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62522941</v>
      </c>
      <c r="X46" s="44">
        <f t="shared" si="6"/>
        <v>-15504975</v>
      </c>
      <c r="Y46" s="44">
        <f t="shared" si="6"/>
        <v>78027916</v>
      </c>
      <c r="Z46" s="45">
        <f>+IF(X46&lt;&gt;0,+(Y46/X46)*100,0)</f>
        <v>-503.24438446369635</v>
      </c>
      <c r="AA46" s="46">
        <f>+AA27-AA45</f>
        <v>-20673282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5370</v>
      </c>
      <c r="D48" s="18"/>
      <c r="E48" s="19">
        <v>10925939</v>
      </c>
      <c r="F48" s="20">
        <v>10925939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8194455</v>
      </c>
      <c r="Y48" s="20">
        <v>-8194455</v>
      </c>
      <c r="Z48" s="47">
        <v>-100</v>
      </c>
      <c r="AA48" s="22">
        <v>10925939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5370</v>
      </c>
      <c r="D51" s="50">
        <f t="shared" ref="D51:Y51" si="7">SUM(D48:D50)</f>
        <v>0</v>
      </c>
      <c r="E51" s="51">
        <f t="shared" si="7"/>
        <v>10925939</v>
      </c>
      <c r="F51" s="52">
        <f t="shared" si="7"/>
        <v>10925939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8194455</v>
      </c>
      <c r="Y51" s="52">
        <f t="shared" si="7"/>
        <v>-8194455</v>
      </c>
      <c r="Z51" s="53">
        <f>+IF(X51&lt;&gt;0,+(Y51/X51)*100,0)</f>
        <v>-100</v>
      </c>
      <c r="AA51" s="54">
        <f>SUM(AA48:AA50)</f>
        <v>10925939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-4926329</v>
      </c>
      <c r="D6" s="18"/>
      <c r="E6" s="19">
        <v>-75382</v>
      </c>
      <c r="F6" s="20">
        <v>2643319</v>
      </c>
      <c r="G6" s="20">
        <v>-2925348</v>
      </c>
      <c r="H6" s="20"/>
      <c r="I6" s="20">
        <v>-61446</v>
      </c>
      <c r="J6" s="20">
        <v>-2986794</v>
      </c>
      <c r="K6" s="20">
        <v>-871862</v>
      </c>
      <c r="L6" s="20">
        <v>-3167405</v>
      </c>
      <c r="M6" s="20">
        <v>-463055</v>
      </c>
      <c r="N6" s="20">
        <v>-4502322</v>
      </c>
      <c r="O6" s="20">
        <v>-75956</v>
      </c>
      <c r="P6" s="20">
        <v>1806189</v>
      </c>
      <c r="Q6" s="20">
        <v>1924044</v>
      </c>
      <c r="R6" s="20">
        <v>3654277</v>
      </c>
      <c r="S6" s="20"/>
      <c r="T6" s="20"/>
      <c r="U6" s="20"/>
      <c r="V6" s="20"/>
      <c r="W6" s="20">
        <v>-3834839</v>
      </c>
      <c r="X6" s="20">
        <v>-699434</v>
      </c>
      <c r="Y6" s="20">
        <v>-3135405</v>
      </c>
      <c r="Z6" s="21">
        <v>448.27746434974563</v>
      </c>
      <c r="AA6" s="22">
        <v>2643319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1886319</v>
      </c>
      <c r="D12" s="18"/>
      <c r="E12" s="19">
        <v>769124</v>
      </c>
      <c r="F12" s="20">
        <v>769124</v>
      </c>
      <c r="G12" s="24">
        <v>1886319</v>
      </c>
      <c r="H12" s="24"/>
      <c r="I12" s="24">
        <v>8015</v>
      </c>
      <c r="J12" s="20">
        <v>1894334</v>
      </c>
      <c r="K12" s="24">
        <v>105706</v>
      </c>
      <c r="L12" s="24">
        <v>299418</v>
      </c>
      <c r="M12" s="20">
        <v>-403413</v>
      </c>
      <c r="N12" s="24">
        <v>1711</v>
      </c>
      <c r="O12" s="24">
        <v>181</v>
      </c>
      <c r="P12" s="24">
        <v>-279</v>
      </c>
      <c r="Q12" s="20"/>
      <c r="R12" s="24">
        <v>-98</v>
      </c>
      <c r="S12" s="24"/>
      <c r="T12" s="20"/>
      <c r="U12" s="24"/>
      <c r="V12" s="24"/>
      <c r="W12" s="24">
        <v>1895947</v>
      </c>
      <c r="X12" s="20">
        <v>769124</v>
      </c>
      <c r="Y12" s="24">
        <v>1126823</v>
      </c>
      <c r="Z12" s="25">
        <v>146.50732521674007</v>
      </c>
      <c r="AA12" s="26">
        <v>769124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-3040010</v>
      </c>
      <c r="D14" s="29">
        <f>SUM(D6:D13)</f>
        <v>0</v>
      </c>
      <c r="E14" s="30">
        <f t="shared" si="0"/>
        <v>693742</v>
      </c>
      <c r="F14" s="31">
        <f t="shared" si="0"/>
        <v>3412443</v>
      </c>
      <c r="G14" s="31">
        <f t="shared" si="0"/>
        <v>-1039029</v>
      </c>
      <c r="H14" s="31">
        <f t="shared" si="0"/>
        <v>0</v>
      </c>
      <c r="I14" s="31">
        <f t="shared" si="0"/>
        <v>-53431</v>
      </c>
      <c r="J14" s="31">
        <f t="shared" si="0"/>
        <v>-1092460</v>
      </c>
      <c r="K14" s="31">
        <f t="shared" si="0"/>
        <v>-766156</v>
      </c>
      <c r="L14" s="31">
        <f t="shared" si="0"/>
        <v>-2867987</v>
      </c>
      <c r="M14" s="31">
        <f t="shared" si="0"/>
        <v>-866468</v>
      </c>
      <c r="N14" s="31">
        <f t="shared" si="0"/>
        <v>-4500611</v>
      </c>
      <c r="O14" s="31">
        <f t="shared" si="0"/>
        <v>-75775</v>
      </c>
      <c r="P14" s="31">
        <f t="shared" si="0"/>
        <v>1805910</v>
      </c>
      <c r="Q14" s="31">
        <f t="shared" si="0"/>
        <v>1924044</v>
      </c>
      <c r="R14" s="31">
        <f t="shared" si="0"/>
        <v>3654179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-1938892</v>
      </c>
      <c r="X14" s="31">
        <f t="shared" si="0"/>
        <v>69690</v>
      </c>
      <c r="Y14" s="31">
        <f t="shared" si="0"/>
        <v>-2008582</v>
      </c>
      <c r="Z14" s="32">
        <f>+IF(X14&lt;&gt;0,+(Y14/X14)*100,0)</f>
        <v>-2882.1667384129719</v>
      </c>
      <c r="AA14" s="33">
        <f>SUM(AA6:AA13)</f>
        <v>3412443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2551044</v>
      </c>
      <c r="D18" s="18"/>
      <c r="E18" s="19">
        <v>7531046</v>
      </c>
      <c r="F18" s="20">
        <v>7531046</v>
      </c>
      <c r="G18" s="24">
        <v>2445828</v>
      </c>
      <c r="H18" s="24">
        <v>105216</v>
      </c>
      <c r="I18" s="24"/>
      <c r="J18" s="20">
        <v>2551044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2551044</v>
      </c>
      <c r="X18" s="20">
        <v>7531046</v>
      </c>
      <c r="Y18" s="24">
        <v>-4980002</v>
      </c>
      <c r="Z18" s="25">
        <v>-66.126299055934595</v>
      </c>
      <c r="AA18" s="26">
        <v>7531046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2551044</v>
      </c>
      <c r="D26" s="29">
        <f t="shared" ref="D26:Y26" si="1">SUM(D16:D25)</f>
        <v>0</v>
      </c>
      <c r="E26" s="35">
        <f t="shared" si="1"/>
        <v>7531046</v>
      </c>
      <c r="F26" s="36">
        <f t="shared" si="1"/>
        <v>7531046</v>
      </c>
      <c r="G26" s="36">
        <f t="shared" si="1"/>
        <v>2445828</v>
      </c>
      <c r="H26" s="36">
        <f t="shared" si="1"/>
        <v>105216</v>
      </c>
      <c r="I26" s="36">
        <f t="shared" si="1"/>
        <v>0</v>
      </c>
      <c r="J26" s="36">
        <f t="shared" si="1"/>
        <v>2551044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2551044</v>
      </c>
      <c r="X26" s="36">
        <f t="shared" si="1"/>
        <v>7531046</v>
      </c>
      <c r="Y26" s="36">
        <f t="shared" si="1"/>
        <v>-4980002</v>
      </c>
      <c r="Z26" s="37">
        <f>+IF(X26&lt;&gt;0,+(Y26/X26)*100,0)</f>
        <v>-66.126299055934595</v>
      </c>
      <c r="AA26" s="38">
        <f>SUM(AA16:AA25)</f>
        <v>7531046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-488966</v>
      </c>
      <c r="D27" s="29">
        <f>+D14+D26</f>
        <v>0</v>
      </c>
      <c r="E27" s="30">
        <f t="shared" si="2"/>
        <v>8224788</v>
      </c>
      <c r="F27" s="31">
        <f t="shared" si="2"/>
        <v>10943489</v>
      </c>
      <c r="G27" s="31">
        <f t="shared" si="2"/>
        <v>1406799</v>
      </c>
      <c r="H27" s="31">
        <f t="shared" si="2"/>
        <v>105216</v>
      </c>
      <c r="I27" s="31">
        <f t="shared" si="2"/>
        <v>-53431</v>
      </c>
      <c r="J27" s="31">
        <f t="shared" si="2"/>
        <v>1458584</v>
      </c>
      <c r="K27" s="31">
        <f t="shared" si="2"/>
        <v>-766156</v>
      </c>
      <c r="L27" s="31">
        <f t="shared" si="2"/>
        <v>-2867987</v>
      </c>
      <c r="M27" s="31">
        <f t="shared" si="2"/>
        <v>-866468</v>
      </c>
      <c r="N27" s="31">
        <f t="shared" si="2"/>
        <v>-4500611</v>
      </c>
      <c r="O27" s="31">
        <f t="shared" si="2"/>
        <v>-75775</v>
      </c>
      <c r="P27" s="31">
        <f t="shared" si="2"/>
        <v>1805910</v>
      </c>
      <c r="Q27" s="31">
        <f t="shared" si="2"/>
        <v>1924044</v>
      </c>
      <c r="R27" s="31">
        <f t="shared" si="2"/>
        <v>3654179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612152</v>
      </c>
      <c r="X27" s="31">
        <f t="shared" si="2"/>
        <v>7600736</v>
      </c>
      <c r="Y27" s="31">
        <f t="shared" si="2"/>
        <v>-6988584</v>
      </c>
      <c r="Z27" s="32">
        <f>+IF(X27&lt;&gt;0,+(Y27/X27)*100,0)</f>
        <v>-91.946148372999673</v>
      </c>
      <c r="AA27" s="33">
        <f>+AA14+AA26</f>
        <v>10943489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1293695</v>
      </c>
      <c r="D33" s="18"/>
      <c r="E33" s="19">
        <v>6100436</v>
      </c>
      <c r="F33" s="20">
        <v>8344523</v>
      </c>
      <c r="G33" s="20">
        <v>877676</v>
      </c>
      <c r="H33" s="20"/>
      <c r="I33" s="20"/>
      <c r="J33" s="20">
        <v>877676</v>
      </c>
      <c r="K33" s="20"/>
      <c r="L33" s="20"/>
      <c r="M33" s="20">
        <v>-606840</v>
      </c>
      <c r="N33" s="20">
        <v>-606840</v>
      </c>
      <c r="O33" s="20"/>
      <c r="P33" s="20"/>
      <c r="Q33" s="20"/>
      <c r="R33" s="20"/>
      <c r="S33" s="20"/>
      <c r="T33" s="20"/>
      <c r="U33" s="20"/>
      <c r="V33" s="20"/>
      <c r="W33" s="20">
        <v>270836</v>
      </c>
      <c r="X33" s="20">
        <v>5326584</v>
      </c>
      <c r="Y33" s="20">
        <v>-5055748</v>
      </c>
      <c r="Z33" s="21">
        <v>-94.91539042658485</v>
      </c>
      <c r="AA33" s="22">
        <v>8344523</v>
      </c>
    </row>
    <row r="34" spans="1:27" x14ac:dyDescent="0.25">
      <c r="A34" s="23" t="s">
        <v>62</v>
      </c>
      <c r="B34" s="17" t="s">
        <v>33</v>
      </c>
      <c r="C34" s="18">
        <v>718701</v>
      </c>
      <c r="D34" s="18"/>
      <c r="E34" s="19"/>
      <c r="F34" s="20"/>
      <c r="G34" s="20">
        <v>3135701</v>
      </c>
      <c r="H34" s="20"/>
      <c r="I34" s="20"/>
      <c r="J34" s="20">
        <v>3135701</v>
      </c>
      <c r="K34" s="20"/>
      <c r="L34" s="20">
        <v>-4236555</v>
      </c>
      <c r="M34" s="20">
        <v>504832</v>
      </c>
      <c r="N34" s="20">
        <v>-3731723</v>
      </c>
      <c r="O34" s="20"/>
      <c r="P34" s="20">
        <v>1880000</v>
      </c>
      <c r="Q34" s="20">
        <v>2000000</v>
      </c>
      <c r="R34" s="20">
        <v>3880000</v>
      </c>
      <c r="S34" s="20"/>
      <c r="T34" s="20"/>
      <c r="U34" s="20"/>
      <c r="V34" s="20"/>
      <c r="W34" s="20">
        <v>3283978</v>
      </c>
      <c r="X34" s="20"/>
      <c r="Y34" s="20">
        <v>3283978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2012396</v>
      </c>
      <c r="D38" s="29">
        <f t="shared" ref="D38:Y38" si="3">SUM(D30:D37)</f>
        <v>0</v>
      </c>
      <c r="E38" s="30">
        <f t="shared" si="3"/>
        <v>6100436</v>
      </c>
      <c r="F38" s="31">
        <f t="shared" si="3"/>
        <v>8344523</v>
      </c>
      <c r="G38" s="31">
        <f t="shared" si="3"/>
        <v>4013377</v>
      </c>
      <c r="H38" s="31">
        <f t="shared" si="3"/>
        <v>0</v>
      </c>
      <c r="I38" s="31">
        <f t="shared" si="3"/>
        <v>0</v>
      </c>
      <c r="J38" s="31">
        <f t="shared" si="3"/>
        <v>4013377</v>
      </c>
      <c r="K38" s="31">
        <f t="shared" si="3"/>
        <v>0</v>
      </c>
      <c r="L38" s="31">
        <f t="shared" si="3"/>
        <v>-4236555</v>
      </c>
      <c r="M38" s="31">
        <f t="shared" si="3"/>
        <v>-102008</v>
      </c>
      <c r="N38" s="31">
        <f t="shared" si="3"/>
        <v>-4338563</v>
      </c>
      <c r="O38" s="31">
        <f t="shared" si="3"/>
        <v>0</v>
      </c>
      <c r="P38" s="31">
        <f t="shared" si="3"/>
        <v>1880000</v>
      </c>
      <c r="Q38" s="31">
        <f t="shared" si="3"/>
        <v>2000000</v>
      </c>
      <c r="R38" s="31">
        <f t="shared" si="3"/>
        <v>3880000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3554814</v>
      </c>
      <c r="X38" s="31">
        <f t="shared" si="3"/>
        <v>5326584</v>
      </c>
      <c r="Y38" s="31">
        <f t="shared" si="3"/>
        <v>-1771770</v>
      </c>
      <c r="Z38" s="32">
        <f>+IF(X38&lt;&gt;0,+(Y38/X38)*100,0)</f>
        <v>-33.262781550051592</v>
      </c>
      <c r="AA38" s="33">
        <f>SUM(AA30:AA37)</f>
        <v>8344523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2012396</v>
      </c>
      <c r="D45" s="29">
        <f>+D38+D44</f>
        <v>0</v>
      </c>
      <c r="E45" s="30">
        <f t="shared" si="5"/>
        <v>6100436</v>
      </c>
      <c r="F45" s="31">
        <f t="shared" si="5"/>
        <v>8344523</v>
      </c>
      <c r="G45" s="31">
        <f t="shared" si="5"/>
        <v>4013377</v>
      </c>
      <c r="H45" s="31">
        <f t="shared" si="5"/>
        <v>0</v>
      </c>
      <c r="I45" s="31">
        <f t="shared" si="5"/>
        <v>0</v>
      </c>
      <c r="J45" s="31">
        <f t="shared" si="5"/>
        <v>4013377</v>
      </c>
      <c r="K45" s="31">
        <f t="shared" si="5"/>
        <v>0</v>
      </c>
      <c r="L45" s="31">
        <f t="shared" si="5"/>
        <v>-4236555</v>
      </c>
      <c r="M45" s="31">
        <f t="shared" si="5"/>
        <v>-102008</v>
      </c>
      <c r="N45" s="31">
        <f t="shared" si="5"/>
        <v>-4338563</v>
      </c>
      <c r="O45" s="31">
        <f t="shared" si="5"/>
        <v>0</v>
      </c>
      <c r="P45" s="31">
        <f t="shared" si="5"/>
        <v>1880000</v>
      </c>
      <c r="Q45" s="31">
        <f t="shared" si="5"/>
        <v>2000000</v>
      </c>
      <c r="R45" s="31">
        <f t="shared" si="5"/>
        <v>3880000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3554814</v>
      </c>
      <c r="X45" s="31">
        <f t="shared" si="5"/>
        <v>5326584</v>
      </c>
      <c r="Y45" s="31">
        <f t="shared" si="5"/>
        <v>-1771770</v>
      </c>
      <c r="Z45" s="32">
        <f>+IF(X45&lt;&gt;0,+(Y45/X45)*100,0)</f>
        <v>-33.262781550051592</v>
      </c>
      <c r="AA45" s="33">
        <f>+AA38+AA44</f>
        <v>8344523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-2501362</v>
      </c>
      <c r="D46" s="42">
        <f t="shared" si="6"/>
        <v>0</v>
      </c>
      <c r="E46" s="43">
        <f t="shared" si="6"/>
        <v>2124352</v>
      </c>
      <c r="F46" s="44">
        <f t="shared" si="6"/>
        <v>2598966</v>
      </c>
      <c r="G46" s="44">
        <f t="shared" si="6"/>
        <v>-2606578</v>
      </c>
      <c r="H46" s="44">
        <f t="shared" si="6"/>
        <v>105216</v>
      </c>
      <c r="I46" s="44">
        <f t="shared" si="6"/>
        <v>-53431</v>
      </c>
      <c r="J46" s="44">
        <f t="shared" si="6"/>
        <v>-2554793</v>
      </c>
      <c r="K46" s="44">
        <f t="shared" si="6"/>
        <v>-766156</v>
      </c>
      <c r="L46" s="44">
        <f t="shared" si="6"/>
        <v>1368568</v>
      </c>
      <c r="M46" s="44">
        <f t="shared" si="6"/>
        <v>-764460</v>
      </c>
      <c r="N46" s="44">
        <f t="shared" si="6"/>
        <v>-162048</v>
      </c>
      <c r="O46" s="44">
        <f t="shared" si="6"/>
        <v>-75775</v>
      </c>
      <c r="P46" s="44">
        <f t="shared" si="6"/>
        <v>-74090</v>
      </c>
      <c r="Q46" s="44">
        <f t="shared" si="6"/>
        <v>-75956</v>
      </c>
      <c r="R46" s="44">
        <f t="shared" si="6"/>
        <v>-225821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-2942662</v>
      </c>
      <c r="X46" s="44">
        <f t="shared" si="6"/>
        <v>2274152</v>
      </c>
      <c r="Y46" s="44">
        <f t="shared" si="6"/>
        <v>-5216814</v>
      </c>
      <c r="Z46" s="45">
        <f>+IF(X46&lt;&gt;0,+(Y46/X46)*100,0)</f>
        <v>-229.39601222785461</v>
      </c>
      <c r="AA46" s="46">
        <f>+AA27-AA45</f>
        <v>2598966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-1513935</v>
      </c>
      <c r="D48" s="18"/>
      <c r="E48" s="19">
        <v>3044735</v>
      </c>
      <c r="F48" s="20">
        <v>3519349</v>
      </c>
      <c r="G48" s="20">
        <v>-1155606</v>
      </c>
      <c r="H48" s="20">
        <v>-358329</v>
      </c>
      <c r="I48" s="20">
        <v>-53431</v>
      </c>
      <c r="J48" s="20">
        <v>-1567366</v>
      </c>
      <c r="K48" s="20">
        <v>-758141</v>
      </c>
      <c r="L48" s="20">
        <v>1482290</v>
      </c>
      <c r="M48" s="20">
        <v>-306530</v>
      </c>
      <c r="N48" s="20">
        <v>417619</v>
      </c>
      <c r="O48" s="20">
        <v>-66048</v>
      </c>
      <c r="P48" s="20">
        <v>-64183</v>
      </c>
      <c r="Q48" s="20">
        <v>-66048</v>
      </c>
      <c r="R48" s="20">
        <v>-196279</v>
      </c>
      <c r="S48" s="20"/>
      <c r="T48" s="20"/>
      <c r="U48" s="20"/>
      <c r="V48" s="20"/>
      <c r="W48" s="20">
        <v>-1346026</v>
      </c>
      <c r="X48" s="20">
        <v>3194535</v>
      </c>
      <c r="Y48" s="20">
        <v>-4540561</v>
      </c>
      <c r="Z48" s="47">
        <v>-142.13527164360386</v>
      </c>
      <c r="AA48" s="22">
        <v>3519349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-1513935</v>
      </c>
      <c r="D51" s="50">
        <f t="shared" ref="D51:Y51" si="7">SUM(D48:D50)</f>
        <v>0</v>
      </c>
      <c r="E51" s="51">
        <f t="shared" si="7"/>
        <v>3044735</v>
      </c>
      <c r="F51" s="52">
        <f t="shared" si="7"/>
        <v>3519349</v>
      </c>
      <c r="G51" s="52">
        <f t="shared" si="7"/>
        <v>-1155606</v>
      </c>
      <c r="H51" s="52">
        <f t="shared" si="7"/>
        <v>-358329</v>
      </c>
      <c r="I51" s="52">
        <f t="shared" si="7"/>
        <v>-53431</v>
      </c>
      <c r="J51" s="52">
        <f t="shared" si="7"/>
        <v>-1567366</v>
      </c>
      <c r="K51" s="52">
        <f t="shared" si="7"/>
        <v>-758141</v>
      </c>
      <c r="L51" s="52">
        <f t="shared" si="7"/>
        <v>1482290</v>
      </c>
      <c r="M51" s="52">
        <f t="shared" si="7"/>
        <v>-306530</v>
      </c>
      <c r="N51" s="52">
        <f t="shared" si="7"/>
        <v>417619</v>
      </c>
      <c r="O51" s="52">
        <f t="shared" si="7"/>
        <v>-66048</v>
      </c>
      <c r="P51" s="52">
        <f t="shared" si="7"/>
        <v>-64183</v>
      </c>
      <c r="Q51" s="52">
        <f t="shared" si="7"/>
        <v>-66048</v>
      </c>
      <c r="R51" s="52">
        <f t="shared" si="7"/>
        <v>-196279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-1346026</v>
      </c>
      <c r="X51" s="52">
        <f t="shared" si="7"/>
        <v>3194535</v>
      </c>
      <c r="Y51" s="52">
        <f t="shared" si="7"/>
        <v>-4540561</v>
      </c>
      <c r="Z51" s="53">
        <f>+IF(X51&lt;&gt;0,+(Y51/X51)*100,0)</f>
        <v>-142.13527164360386</v>
      </c>
      <c r="AA51" s="54">
        <f>SUM(AA48:AA50)</f>
        <v>3519349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-2494152</v>
      </c>
      <c r="F6" s="20">
        <v>-4870891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>
        <v>-2851828</v>
      </c>
      <c r="R6" s="20">
        <v>-2851828</v>
      </c>
      <c r="S6" s="20"/>
      <c r="T6" s="20"/>
      <c r="U6" s="20"/>
      <c r="V6" s="20"/>
      <c r="W6" s="20">
        <v>-7180234</v>
      </c>
      <c r="X6" s="20">
        <v>-2821310</v>
      </c>
      <c r="Y6" s="20">
        <v>-4358924</v>
      </c>
      <c r="Z6" s="21">
        <v>154.50000177222637</v>
      </c>
      <c r="AA6" s="22">
        <v>-4870891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377849</v>
      </c>
      <c r="D12" s="18"/>
      <c r="E12" s="19"/>
      <c r="F12" s="20"/>
      <c r="G12" s="24">
        <v>377849</v>
      </c>
      <c r="H12" s="24"/>
      <c r="I12" s="24"/>
      <c r="J12" s="20">
        <v>377849</v>
      </c>
      <c r="K12" s="24"/>
      <c r="L12" s="24"/>
      <c r="M12" s="20"/>
      <c r="N12" s="24"/>
      <c r="O12" s="24"/>
      <c r="P12" s="24"/>
      <c r="Q12" s="20">
        <v>371978</v>
      </c>
      <c r="R12" s="24">
        <v>371978</v>
      </c>
      <c r="S12" s="24"/>
      <c r="T12" s="20"/>
      <c r="U12" s="24"/>
      <c r="V12" s="24"/>
      <c r="W12" s="24">
        <v>749827</v>
      </c>
      <c r="X12" s="20"/>
      <c r="Y12" s="24">
        <v>749827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377849</v>
      </c>
      <c r="D14" s="29">
        <f>SUM(D6:D13)</f>
        <v>0</v>
      </c>
      <c r="E14" s="30">
        <f t="shared" si="0"/>
        <v>-2494152</v>
      </c>
      <c r="F14" s="31">
        <f t="shared" si="0"/>
        <v>-4870891</v>
      </c>
      <c r="G14" s="31">
        <f t="shared" si="0"/>
        <v>-3950557</v>
      </c>
      <c r="H14" s="31">
        <f t="shared" si="0"/>
        <v>0</v>
      </c>
      <c r="I14" s="31">
        <f t="shared" si="0"/>
        <v>0</v>
      </c>
      <c r="J14" s="31">
        <f t="shared" si="0"/>
        <v>-3950557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-2479850</v>
      </c>
      <c r="R14" s="31">
        <f t="shared" si="0"/>
        <v>-2479850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-6430407</v>
      </c>
      <c r="X14" s="31">
        <f t="shared" si="0"/>
        <v>-2821310</v>
      </c>
      <c r="Y14" s="31">
        <f t="shared" si="0"/>
        <v>-3609097</v>
      </c>
      <c r="Z14" s="32">
        <f>+IF(X14&lt;&gt;0,+(Y14/X14)*100,0)</f>
        <v>127.92273801886358</v>
      </c>
      <c r="AA14" s="33">
        <f>SUM(AA6:AA13)</f>
        <v>-4870891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2521739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2479850</v>
      </c>
      <c r="R18" s="24">
        <v>2479850</v>
      </c>
      <c r="S18" s="24"/>
      <c r="T18" s="20"/>
      <c r="U18" s="24"/>
      <c r="V18" s="24"/>
      <c r="W18" s="24">
        <v>2479850</v>
      </c>
      <c r="X18" s="20">
        <v>1008696</v>
      </c>
      <c r="Y18" s="24">
        <v>1471154</v>
      </c>
      <c r="Z18" s="25">
        <v>145.84711350099536</v>
      </c>
      <c r="AA18" s="26">
        <v>2521739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2521739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2479850</v>
      </c>
      <c r="R26" s="36">
        <f t="shared" si="1"/>
        <v>2479850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2479850</v>
      </c>
      <c r="X26" s="36">
        <f t="shared" si="1"/>
        <v>1008696</v>
      </c>
      <c r="Y26" s="36">
        <f t="shared" si="1"/>
        <v>1471154</v>
      </c>
      <c r="Z26" s="37">
        <f>+IF(X26&lt;&gt;0,+(Y26/X26)*100,0)</f>
        <v>145.84711350099536</v>
      </c>
      <c r="AA26" s="38">
        <f>SUM(AA16:AA25)</f>
        <v>2521739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377849</v>
      </c>
      <c r="D27" s="29">
        <f>+D14+D26</f>
        <v>0</v>
      </c>
      <c r="E27" s="30">
        <f t="shared" si="2"/>
        <v>-2494152</v>
      </c>
      <c r="F27" s="31">
        <f t="shared" si="2"/>
        <v>-2349152</v>
      </c>
      <c r="G27" s="31">
        <f t="shared" si="2"/>
        <v>-3950557</v>
      </c>
      <c r="H27" s="31">
        <f t="shared" si="2"/>
        <v>0</v>
      </c>
      <c r="I27" s="31">
        <f t="shared" si="2"/>
        <v>0</v>
      </c>
      <c r="J27" s="31">
        <f t="shared" si="2"/>
        <v>-3950557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-3950557</v>
      </c>
      <c r="X27" s="31">
        <f t="shared" si="2"/>
        <v>-1812614</v>
      </c>
      <c r="Y27" s="31">
        <f t="shared" si="2"/>
        <v>-2137943</v>
      </c>
      <c r="Z27" s="32">
        <f>+IF(X27&lt;&gt;0,+(Y27/X27)*100,0)</f>
        <v>117.94805733597997</v>
      </c>
      <c r="AA27" s="33">
        <f>+AA14+AA26</f>
        <v>-2349152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377849</v>
      </c>
      <c r="D46" s="42">
        <f t="shared" si="6"/>
        <v>0</v>
      </c>
      <c r="E46" s="43">
        <f t="shared" si="6"/>
        <v>-2494152</v>
      </c>
      <c r="F46" s="44">
        <f t="shared" si="6"/>
        <v>-2349152</v>
      </c>
      <c r="G46" s="44">
        <f t="shared" si="6"/>
        <v>-3950557</v>
      </c>
      <c r="H46" s="44">
        <f t="shared" si="6"/>
        <v>0</v>
      </c>
      <c r="I46" s="44">
        <f t="shared" si="6"/>
        <v>0</v>
      </c>
      <c r="J46" s="44">
        <f t="shared" si="6"/>
        <v>-3950557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-3950557</v>
      </c>
      <c r="X46" s="44">
        <f t="shared" si="6"/>
        <v>-1812614</v>
      </c>
      <c r="Y46" s="44">
        <f t="shared" si="6"/>
        <v>-2137943</v>
      </c>
      <c r="Z46" s="45">
        <f>+IF(X46&lt;&gt;0,+(Y46/X46)*100,0)</f>
        <v>117.94805733597997</v>
      </c>
      <c r="AA46" s="46">
        <f>+AA27-AA45</f>
        <v>-2349152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-5140146</v>
      </c>
      <c r="D48" s="18"/>
      <c r="E48" s="19">
        <v>-2494152</v>
      </c>
      <c r="F48" s="20">
        <v>-2349152</v>
      </c>
      <c r="G48" s="20">
        <v>-5889092</v>
      </c>
      <c r="H48" s="20">
        <v>-146040</v>
      </c>
      <c r="I48" s="20">
        <v>-141901</v>
      </c>
      <c r="J48" s="20">
        <v>-6177033</v>
      </c>
      <c r="K48" s="20">
        <v>-141810</v>
      </c>
      <c r="L48" s="20">
        <v>382527</v>
      </c>
      <c r="M48" s="20">
        <v>-140826</v>
      </c>
      <c r="N48" s="20">
        <v>99891</v>
      </c>
      <c r="O48" s="20">
        <v>-140020</v>
      </c>
      <c r="P48" s="20">
        <v>-141348</v>
      </c>
      <c r="Q48" s="20">
        <v>-139979</v>
      </c>
      <c r="R48" s="20">
        <v>-421347</v>
      </c>
      <c r="S48" s="20"/>
      <c r="T48" s="20"/>
      <c r="U48" s="20"/>
      <c r="V48" s="20"/>
      <c r="W48" s="20">
        <v>-6498489</v>
      </c>
      <c r="X48" s="20">
        <v>-1812614</v>
      </c>
      <c r="Y48" s="20">
        <v>-4685875</v>
      </c>
      <c r="Z48" s="47">
        <v>258.51477479485425</v>
      </c>
      <c r="AA48" s="22">
        <v>-2349152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-5140146</v>
      </c>
      <c r="D51" s="50">
        <f t="shared" ref="D51:Y51" si="7">SUM(D48:D50)</f>
        <v>0</v>
      </c>
      <c r="E51" s="51">
        <f t="shared" si="7"/>
        <v>-2494152</v>
      </c>
      <c r="F51" s="52">
        <f t="shared" si="7"/>
        <v>-2349152</v>
      </c>
      <c r="G51" s="52">
        <f t="shared" si="7"/>
        <v>-5889092</v>
      </c>
      <c r="H51" s="52">
        <f t="shared" si="7"/>
        <v>-146040</v>
      </c>
      <c r="I51" s="52">
        <f t="shared" si="7"/>
        <v>-141901</v>
      </c>
      <c r="J51" s="52">
        <f t="shared" si="7"/>
        <v>-6177033</v>
      </c>
      <c r="K51" s="52">
        <f t="shared" si="7"/>
        <v>-141810</v>
      </c>
      <c r="L51" s="52">
        <f t="shared" si="7"/>
        <v>382527</v>
      </c>
      <c r="M51" s="52">
        <f t="shared" si="7"/>
        <v>-140826</v>
      </c>
      <c r="N51" s="52">
        <f t="shared" si="7"/>
        <v>99891</v>
      </c>
      <c r="O51" s="52">
        <f t="shared" si="7"/>
        <v>-140020</v>
      </c>
      <c r="P51" s="52">
        <f t="shared" si="7"/>
        <v>-141348</v>
      </c>
      <c r="Q51" s="52">
        <f t="shared" si="7"/>
        <v>-139979</v>
      </c>
      <c r="R51" s="52">
        <f t="shared" si="7"/>
        <v>-421347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-6498489</v>
      </c>
      <c r="X51" s="52">
        <f t="shared" si="7"/>
        <v>-1812614</v>
      </c>
      <c r="Y51" s="52">
        <f t="shared" si="7"/>
        <v>-4685875</v>
      </c>
      <c r="Z51" s="53">
        <f>+IF(X51&lt;&gt;0,+(Y51/X51)*100,0)</f>
        <v>258.51477479485425</v>
      </c>
      <c r="AA51" s="54">
        <f>SUM(AA48:AA50)</f>
        <v>-2349152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968717604</v>
      </c>
      <c r="D6" s="18"/>
      <c r="E6" s="19">
        <v>980051918</v>
      </c>
      <c r="F6" s="20">
        <v>998968918</v>
      </c>
      <c r="G6" s="20">
        <v>921882563</v>
      </c>
      <c r="H6" s="20">
        <v>11833708</v>
      </c>
      <c r="I6" s="20">
        <v>19477799</v>
      </c>
      <c r="J6" s="20">
        <v>953194070</v>
      </c>
      <c r="K6" s="20">
        <v>9697564</v>
      </c>
      <c r="L6" s="20">
        <v>8385999</v>
      </c>
      <c r="M6" s="20">
        <v>-20602793</v>
      </c>
      <c r="N6" s="20">
        <v>-2519230</v>
      </c>
      <c r="O6" s="20">
        <v>709389</v>
      </c>
      <c r="P6" s="20">
        <v>7568752</v>
      </c>
      <c r="Q6" s="20">
        <v>-49749133</v>
      </c>
      <c r="R6" s="20">
        <v>-41470992</v>
      </c>
      <c r="S6" s="20"/>
      <c r="T6" s="20"/>
      <c r="U6" s="20"/>
      <c r="V6" s="20"/>
      <c r="W6" s="20">
        <v>909203848</v>
      </c>
      <c r="X6" s="20">
        <v>985571901</v>
      </c>
      <c r="Y6" s="20">
        <v>-76368053</v>
      </c>
      <c r="Z6" s="21">
        <v>-7.7486029098956628</v>
      </c>
      <c r="AA6" s="22">
        <v>998968918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67380646</v>
      </c>
      <c r="D8" s="18"/>
      <c r="E8" s="19">
        <v>156249308</v>
      </c>
      <c r="F8" s="20">
        <v>156249308</v>
      </c>
      <c r="G8" s="20">
        <v>63460487</v>
      </c>
      <c r="H8" s="20">
        <v>3080418</v>
      </c>
      <c r="I8" s="20">
        <v>5242668</v>
      </c>
      <c r="J8" s="20">
        <v>71783573</v>
      </c>
      <c r="K8" s="20">
        <v>3504520</v>
      </c>
      <c r="L8" s="20">
        <v>1072940</v>
      </c>
      <c r="M8" s="20">
        <v>-8383870</v>
      </c>
      <c r="N8" s="20">
        <v>-3806410</v>
      </c>
      <c r="O8" s="20">
        <v>3539600</v>
      </c>
      <c r="P8" s="20">
        <v>2161578</v>
      </c>
      <c r="Q8" s="20">
        <v>-7068452</v>
      </c>
      <c r="R8" s="20">
        <v>-1367274</v>
      </c>
      <c r="S8" s="20"/>
      <c r="T8" s="20"/>
      <c r="U8" s="20"/>
      <c r="V8" s="20"/>
      <c r="W8" s="20">
        <v>66609889</v>
      </c>
      <c r="X8" s="20">
        <v>134997123</v>
      </c>
      <c r="Y8" s="20">
        <v>-68387234</v>
      </c>
      <c r="Z8" s="21">
        <v>-50.658289954816297</v>
      </c>
      <c r="AA8" s="22">
        <v>156249308</v>
      </c>
    </row>
    <row r="9" spans="1:27" x14ac:dyDescent="0.25">
      <c r="A9" s="23" t="s">
        <v>38</v>
      </c>
      <c r="B9" s="17" t="s">
        <v>33</v>
      </c>
      <c r="C9" s="18">
        <v>-4564450</v>
      </c>
      <c r="D9" s="18"/>
      <c r="E9" s="19">
        <v>-8569910</v>
      </c>
      <c r="F9" s="20">
        <v>-8569910</v>
      </c>
      <c r="G9" s="20">
        <v>-4564450</v>
      </c>
      <c r="H9" s="20"/>
      <c r="I9" s="20"/>
      <c r="J9" s="20">
        <v>-4564450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-4564450</v>
      </c>
      <c r="X9" s="20">
        <v>-8569910</v>
      </c>
      <c r="Y9" s="20">
        <v>4005460</v>
      </c>
      <c r="Z9" s="21">
        <v>-46.738647196995068</v>
      </c>
      <c r="AA9" s="22">
        <v>-8569910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-3419048</v>
      </c>
      <c r="D11" s="18"/>
      <c r="E11" s="19">
        <v>-3816785</v>
      </c>
      <c r="F11" s="20">
        <v>-3816785</v>
      </c>
      <c r="G11" s="20">
        <v>-3441957</v>
      </c>
      <c r="H11" s="20">
        <v>-17730</v>
      </c>
      <c r="I11" s="20"/>
      <c r="J11" s="20">
        <v>-3459687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-3459687</v>
      </c>
      <c r="X11" s="20">
        <v>-3816785</v>
      </c>
      <c r="Y11" s="20">
        <v>357098</v>
      </c>
      <c r="Z11" s="21">
        <v>-9.3559893994553001</v>
      </c>
      <c r="AA11" s="22">
        <v>-3816785</v>
      </c>
    </row>
    <row r="12" spans="1:27" x14ac:dyDescent="0.25">
      <c r="A12" s="23" t="s">
        <v>41</v>
      </c>
      <c r="B12" s="17" t="s">
        <v>33</v>
      </c>
      <c r="C12" s="18">
        <v>125503490</v>
      </c>
      <c r="D12" s="18"/>
      <c r="E12" s="19">
        <v>97043603</v>
      </c>
      <c r="F12" s="20">
        <v>97043603</v>
      </c>
      <c r="G12" s="24">
        <v>133437207</v>
      </c>
      <c r="H12" s="24">
        <v>552870</v>
      </c>
      <c r="I12" s="24">
        <v>36699</v>
      </c>
      <c r="J12" s="20">
        <v>134026776</v>
      </c>
      <c r="K12" s="24">
        <v>1268523</v>
      </c>
      <c r="L12" s="24">
        <v>1649294</v>
      </c>
      <c r="M12" s="20">
        <v>5455333</v>
      </c>
      <c r="N12" s="24">
        <v>8373150</v>
      </c>
      <c r="O12" s="24">
        <v>2059985</v>
      </c>
      <c r="P12" s="24">
        <v>1461160</v>
      </c>
      <c r="Q12" s="20">
        <v>8666979</v>
      </c>
      <c r="R12" s="24">
        <v>12188124</v>
      </c>
      <c r="S12" s="24"/>
      <c r="T12" s="20"/>
      <c r="U12" s="24"/>
      <c r="V12" s="24"/>
      <c r="W12" s="24">
        <v>154588050</v>
      </c>
      <c r="X12" s="20">
        <v>97043603</v>
      </c>
      <c r="Y12" s="24">
        <v>57544447</v>
      </c>
      <c r="Z12" s="25">
        <v>59.297517014078714</v>
      </c>
      <c r="AA12" s="26">
        <v>97043603</v>
      </c>
    </row>
    <row r="13" spans="1:27" x14ac:dyDescent="0.25">
      <c r="A13" s="23" t="s">
        <v>42</v>
      </c>
      <c r="B13" s="17" t="s">
        <v>33</v>
      </c>
      <c r="C13" s="18">
        <v>-325876</v>
      </c>
      <c r="D13" s="18"/>
      <c r="E13" s="19">
        <v>-325876</v>
      </c>
      <c r="F13" s="20">
        <v>-325876</v>
      </c>
      <c r="G13" s="20">
        <v>-325876</v>
      </c>
      <c r="H13" s="20"/>
      <c r="I13" s="20"/>
      <c r="J13" s="20">
        <v>-325876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-325876</v>
      </c>
      <c r="X13" s="20">
        <v>-325876</v>
      </c>
      <c r="Y13" s="20"/>
      <c r="Z13" s="21"/>
      <c r="AA13" s="22">
        <v>-325876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1153292366</v>
      </c>
      <c r="D14" s="29">
        <f>SUM(D6:D13)</f>
        <v>0</v>
      </c>
      <c r="E14" s="30">
        <f t="shared" si="0"/>
        <v>1220632258</v>
      </c>
      <c r="F14" s="31">
        <f t="shared" si="0"/>
        <v>1239549258</v>
      </c>
      <c r="G14" s="31">
        <f t="shared" si="0"/>
        <v>1110447974</v>
      </c>
      <c r="H14" s="31">
        <f t="shared" si="0"/>
        <v>15449266</v>
      </c>
      <c r="I14" s="31">
        <f t="shared" si="0"/>
        <v>24757166</v>
      </c>
      <c r="J14" s="31">
        <f t="shared" si="0"/>
        <v>1150654406</v>
      </c>
      <c r="K14" s="31">
        <f t="shared" si="0"/>
        <v>14470607</v>
      </c>
      <c r="L14" s="31">
        <f t="shared" si="0"/>
        <v>11108233</v>
      </c>
      <c r="M14" s="31">
        <f t="shared" si="0"/>
        <v>-23531330</v>
      </c>
      <c r="N14" s="31">
        <f t="shared" si="0"/>
        <v>2047510</v>
      </c>
      <c r="O14" s="31">
        <f t="shared" si="0"/>
        <v>6308974</v>
      </c>
      <c r="P14" s="31">
        <f t="shared" si="0"/>
        <v>11191490</v>
      </c>
      <c r="Q14" s="31">
        <f t="shared" si="0"/>
        <v>-48150606</v>
      </c>
      <c r="R14" s="31">
        <f t="shared" si="0"/>
        <v>-30650142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1122051774</v>
      </c>
      <c r="X14" s="31">
        <f t="shared" si="0"/>
        <v>1204900056</v>
      </c>
      <c r="Y14" s="31">
        <f t="shared" si="0"/>
        <v>-82848282</v>
      </c>
      <c r="Z14" s="32">
        <f>+IF(X14&lt;&gt;0,+(Y14/X14)*100,0)</f>
        <v>-6.8759463979973461</v>
      </c>
      <c r="AA14" s="33">
        <f>SUM(AA6:AA13)</f>
        <v>1239549258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3000000</v>
      </c>
      <c r="D16" s="18"/>
      <c r="E16" s="19"/>
      <c r="F16" s="20"/>
      <c r="G16" s="20">
        <v>3750000</v>
      </c>
      <c r="H16" s="20"/>
      <c r="I16" s="20"/>
      <c r="J16" s="20">
        <v>3750000</v>
      </c>
      <c r="K16" s="20"/>
      <c r="L16" s="20"/>
      <c r="M16" s="20">
        <v>750000</v>
      </c>
      <c r="N16" s="20">
        <v>750000</v>
      </c>
      <c r="O16" s="20"/>
      <c r="P16" s="20"/>
      <c r="Q16" s="20">
        <v>750000</v>
      </c>
      <c r="R16" s="20">
        <v>750000</v>
      </c>
      <c r="S16" s="20"/>
      <c r="T16" s="20"/>
      <c r="U16" s="20"/>
      <c r="V16" s="20"/>
      <c r="W16" s="20">
        <v>5250000</v>
      </c>
      <c r="X16" s="20"/>
      <c r="Y16" s="20">
        <v>5250000</v>
      </c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58473522</v>
      </c>
      <c r="D18" s="18"/>
      <c r="E18" s="19">
        <v>38749474</v>
      </c>
      <c r="F18" s="20">
        <v>67049474</v>
      </c>
      <c r="G18" s="24">
        <v>58536497</v>
      </c>
      <c r="H18" s="24">
        <v>62977</v>
      </c>
      <c r="I18" s="24">
        <v>598918</v>
      </c>
      <c r="J18" s="20">
        <v>59198392</v>
      </c>
      <c r="K18" s="24"/>
      <c r="L18" s="24">
        <v>1563432</v>
      </c>
      <c r="M18" s="20">
        <v>1998026</v>
      </c>
      <c r="N18" s="24">
        <v>3561458</v>
      </c>
      <c r="O18" s="24">
        <v>458849</v>
      </c>
      <c r="P18" s="24">
        <v>848403</v>
      </c>
      <c r="Q18" s="20">
        <v>2210623</v>
      </c>
      <c r="R18" s="24">
        <v>3517875</v>
      </c>
      <c r="S18" s="24"/>
      <c r="T18" s="20"/>
      <c r="U18" s="24"/>
      <c r="V18" s="24"/>
      <c r="W18" s="24">
        <v>66277725</v>
      </c>
      <c r="X18" s="20">
        <v>53962812</v>
      </c>
      <c r="Y18" s="24">
        <v>12314913</v>
      </c>
      <c r="Z18" s="25">
        <v>22.821110582598994</v>
      </c>
      <c r="AA18" s="26">
        <v>67049474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61473522</v>
      </c>
      <c r="D26" s="29">
        <f t="shared" ref="D26:Y26" si="1">SUM(D16:D25)</f>
        <v>0</v>
      </c>
      <c r="E26" s="35">
        <f t="shared" si="1"/>
        <v>38749474</v>
      </c>
      <c r="F26" s="36">
        <f t="shared" si="1"/>
        <v>67049474</v>
      </c>
      <c r="G26" s="36">
        <f t="shared" si="1"/>
        <v>62286497</v>
      </c>
      <c r="H26" s="36">
        <f t="shared" si="1"/>
        <v>62977</v>
      </c>
      <c r="I26" s="36">
        <f t="shared" si="1"/>
        <v>598918</v>
      </c>
      <c r="J26" s="36">
        <f t="shared" si="1"/>
        <v>62948392</v>
      </c>
      <c r="K26" s="36">
        <f t="shared" si="1"/>
        <v>0</v>
      </c>
      <c r="L26" s="36">
        <f t="shared" si="1"/>
        <v>1563432</v>
      </c>
      <c r="M26" s="36">
        <f t="shared" si="1"/>
        <v>2748026</v>
      </c>
      <c r="N26" s="36">
        <f t="shared" si="1"/>
        <v>4311458</v>
      </c>
      <c r="O26" s="36">
        <f t="shared" si="1"/>
        <v>458849</v>
      </c>
      <c r="P26" s="36">
        <f t="shared" si="1"/>
        <v>848403</v>
      </c>
      <c r="Q26" s="36">
        <f t="shared" si="1"/>
        <v>2960623</v>
      </c>
      <c r="R26" s="36">
        <f t="shared" si="1"/>
        <v>4267875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71527725</v>
      </c>
      <c r="X26" s="36">
        <f t="shared" si="1"/>
        <v>53962812</v>
      </c>
      <c r="Y26" s="36">
        <f t="shared" si="1"/>
        <v>17564913</v>
      </c>
      <c r="Z26" s="37">
        <f>+IF(X26&lt;&gt;0,+(Y26/X26)*100,0)</f>
        <v>32.550032789247531</v>
      </c>
      <c r="AA26" s="38">
        <f>SUM(AA16:AA25)</f>
        <v>67049474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1214765888</v>
      </c>
      <c r="D27" s="29">
        <f>+D14+D26</f>
        <v>0</v>
      </c>
      <c r="E27" s="30">
        <f t="shared" si="2"/>
        <v>1259381732</v>
      </c>
      <c r="F27" s="31">
        <f t="shared" si="2"/>
        <v>1306598732</v>
      </c>
      <c r="G27" s="31">
        <f t="shared" si="2"/>
        <v>1172734471</v>
      </c>
      <c r="H27" s="31">
        <f t="shared" si="2"/>
        <v>15512243</v>
      </c>
      <c r="I27" s="31">
        <f t="shared" si="2"/>
        <v>25356084</v>
      </c>
      <c r="J27" s="31">
        <f t="shared" si="2"/>
        <v>1213602798</v>
      </c>
      <c r="K27" s="31">
        <f t="shared" si="2"/>
        <v>14470607</v>
      </c>
      <c r="L27" s="31">
        <f t="shared" si="2"/>
        <v>12671665</v>
      </c>
      <c r="M27" s="31">
        <f t="shared" si="2"/>
        <v>-20783304</v>
      </c>
      <c r="N27" s="31">
        <f t="shared" si="2"/>
        <v>6358968</v>
      </c>
      <c r="O27" s="31">
        <f t="shared" si="2"/>
        <v>6767823</v>
      </c>
      <c r="P27" s="31">
        <f t="shared" si="2"/>
        <v>12039893</v>
      </c>
      <c r="Q27" s="31">
        <f t="shared" si="2"/>
        <v>-45189983</v>
      </c>
      <c r="R27" s="31">
        <f t="shared" si="2"/>
        <v>-26382267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1193579499</v>
      </c>
      <c r="X27" s="31">
        <f t="shared" si="2"/>
        <v>1258862868</v>
      </c>
      <c r="Y27" s="31">
        <f t="shared" si="2"/>
        <v>-65283369</v>
      </c>
      <c r="Z27" s="32">
        <f>+IF(X27&lt;&gt;0,+(Y27/X27)*100,0)</f>
        <v>-5.1858999625366664</v>
      </c>
      <c r="AA27" s="33">
        <f>+AA14+AA26</f>
        <v>1306598732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-157168</v>
      </c>
      <c r="D32" s="18"/>
      <c r="E32" s="19">
        <v>-74654</v>
      </c>
      <c r="F32" s="20">
        <v>-74654</v>
      </c>
      <c r="G32" s="20">
        <v>-164498</v>
      </c>
      <c r="H32" s="20"/>
      <c r="I32" s="20">
        <v>-2353</v>
      </c>
      <c r="J32" s="20">
        <v>-166851</v>
      </c>
      <c r="K32" s="20">
        <v>-823</v>
      </c>
      <c r="L32" s="20"/>
      <c r="M32" s="20"/>
      <c r="N32" s="20">
        <v>-823</v>
      </c>
      <c r="O32" s="20"/>
      <c r="P32" s="20">
        <v>-831</v>
      </c>
      <c r="Q32" s="20">
        <v>-5456</v>
      </c>
      <c r="R32" s="20">
        <v>-6287</v>
      </c>
      <c r="S32" s="20"/>
      <c r="T32" s="20"/>
      <c r="U32" s="20"/>
      <c r="V32" s="20"/>
      <c r="W32" s="20">
        <v>-173961</v>
      </c>
      <c r="X32" s="20">
        <v>-74654</v>
      </c>
      <c r="Y32" s="20">
        <v>-99307</v>
      </c>
      <c r="Z32" s="21">
        <v>133.02301283253408</v>
      </c>
      <c r="AA32" s="22">
        <v>-74654</v>
      </c>
    </row>
    <row r="33" spans="1:27" x14ac:dyDescent="0.25">
      <c r="A33" s="23" t="s">
        <v>61</v>
      </c>
      <c r="B33" s="17" t="s">
        <v>33</v>
      </c>
      <c r="C33" s="18">
        <v>-140361752</v>
      </c>
      <c r="D33" s="18"/>
      <c r="E33" s="19">
        <v>-98956862</v>
      </c>
      <c r="F33" s="20">
        <v>-84356862</v>
      </c>
      <c r="G33" s="20">
        <v>-177696352</v>
      </c>
      <c r="H33" s="20">
        <v>21495081</v>
      </c>
      <c r="I33" s="20">
        <v>22932873</v>
      </c>
      <c r="J33" s="20">
        <v>-133268398</v>
      </c>
      <c r="K33" s="20">
        <v>10136388</v>
      </c>
      <c r="L33" s="20">
        <v>9410625</v>
      </c>
      <c r="M33" s="20">
        <v>-39731427</v>
      </c>
      <c r="N33" s="20">
        <v>-20184414</v>
      </c>
      <c r="O33" s="20">
        <v>5318121</v>
      </c>
      <c r="P33" s="20">
        <v>29577234</v>
      </c>
      <c r="Q33" s="20">
        <v>-63844820</v>
      </c>
      <c r="R33" s="20">
        <v>-28949465</v>
      </c>
      <c r="S33" s="20"/>
      <c r="T33" s="20"/>
      <c r="U33" s="20"/>
      <c r="V33" s="20"/>
      <c r="W33" s="20">
        <v>-182402277</v>
      </c>
      <c r="X33" s="20">
        <v>-106962042</v>
      </c>
      <c r="Y33" s="20">
        <v>-75440235</v>
      </c>
      <c r="Z33" s="21">
        <v>70.529912845156801</v>
      </c>
      <c r="AA33" s="22">
        <v>-84356862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147651240</v>
      </c>
      <c r="D36" s="18"/>
      <c r="E36" s="19">
        <v>190905347</v>
      </c>
      <c r="F36" s="20">
        <v>190905347</v>
      </c>
      <c r="G36" s="20">
        <v>149675946</v>
      </c>
      <c r="H36" s="20">
        <v>2096097</v>
      </c>
      <c r="I36" s="20">
        <v>2523877</v>
      </c>
      <c r="J36" s="20">
        <v>154295920</v>
      </c>
      <c r="K36" s="20">
        <v>2476377</v>
      </c>
      <c r="L36" s="20">
        <v>2659872</v>
      </c>
      <c r="M36" s="20">
        <v>2835288</v>
      </c>
      <c r="N36" s="20">
        <v>7971537</v>
      </c>
      <c r="O36" s="20">
        <v>2035348</v>
      </c>
      <c r="P36" s="20">
        <v>2450096</v>
      </c>
      <c r="Q36" s="20">
        <v>2229001</v>
      </c>
      <c r="R36" s="20">
        <v>6714445</v>
      </c>
      <c r="S36" s="20"/>
      <c r="T36" s="20"/>
      <c r="U36" s="20"/>
      <c r="V36" s="20"/>
      <c r="W36" s="20">
        <v>168981902</v>
      </c>
      <c r="X36" s="20">
        <v>172985881</v>
      </c>
      <c r="Y36" s="20">
        <v>-4003979</v>
      </c>
      <c r="Z36" s="21">
        <v>-2.3146276313729905</v>
      </c>
      <c r="AA36" s="22">
        <v>190905347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7132320</v>
      </c>
      <c r="D38" s="29">
        <f t="shared" ref="D38:Y38" si="3">SUM(D30:D37)</f>
        <v>0</v>
      </c>
      <c r="E38" s="30">
        <f t="shared" si="3"/>
        <v>91873831</v>
      </c>
      <c r="F38" s="31">
        <f t="shared" si="3"/>
        <v>106473831</v>
      </c>
      <c r="G38" s="31">
        <f t="shared" si="3"/>
        <v>-28184904</v>
      </c>
      <c r="H38" s="31">
        <f t="shared" si="3"/>
        <v>23591178</v>
      </c>
      <c r="I38" s="31">
        <f t="shared" si="3"/>
        <v>25454397</v>
      </c>
      <c r="J38" s="31">
        <f t="shared" si="3"/>
        <v>20860671</v>
      </c>
      <c r="K38" s="31">
        <f t="shared" si="3"/>
        <v>12611942</v>
      </c>
      <c r="L38" s="31">
        <f t="shared" si="3"/>
        <v>12070497</v>
      </c>
      <c r="M38" s="31">
        <f t="shared" si="3"/>
        <v>-36896139</v>
      </c>
      <c r="N38" s="31">
        <f t="shared" si="3"/>
        <v>-12213700</v>
      </c>
      <c r="O38" s="31">
        <f t="shared" si="3"/>
        <v>7353469</v>
      </c>
      <c r="P38" s="31">
        <f t="shared" si="3"/>
        <v>32026499</v>
      </c>
      <c r="Q38" s="31">
        <f t="shared" si="3"/>
        <v>-61621275</v>
      </c>
      <c r="R38" s="31">
        <f t="shared" si="3"/>
        <v>-22241307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-13594336</v>
      </c>
      <c r="X38" s="31">
        <f t="shared" si="3"/>
        <v>65949185</v>
      </c>
      <c r="Y38" s="31">
        <f t="shared" si="3"/>
        <v>-79543521</v>
      </c>
      <c r="Z38" s="32">
        <f>+IF(X38&lt;&gt;0,+(Y38/X38)*100,0)</f>
        <v>-120.61334950538054</v>
      </c>
      <c r="AA38" s="33">
        <f>SUM(AA30:AA37)</f>
        <v>106473831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7132320</v>
      </c>
      <c r="D45" s="29">
        <f>+D38+D44</f>
        <v>0</v>
      </c>
      <c r="E45" s="30">
        <f t="shared" si="5"/>
        <v>91873831</v>
      </c>
      <c r="F45" s="31">
        <f t="shared" si="5"/>
        <v>106473831</v>
      </c>
      <c r="G45" s="31">
        <f t="shared" si="5"/>
        <v>-28184904</v>
      </c>
      <c r="H45" s="31">
        <f t="shared" si="5"/>
        <v>23591178</v>
      </c>
      <c r="I45" s="31">
        <f t="shared" si="5"/>
        <v>25454397</v>
      </c>
      <c r="J45" s="31">
        <f t="shared" si="5"/>
        <v>20860671</v>
      </c>
      <c r="K45" s="31">
        <f t="shared" si="5"/>
        <v>12611942</v>
      </c>
      <c r="L45" s="31">
        <f t="shared" si="5"/>
        <v>12070497</v>
      </c>
      <c r="M45" s="31">
        <f t="shared" si="5"/>
        <v>-36896139</v>
      </c>
      <c r="N45" s="31">
        <f t="shared" si="5"/>
        <v>-12213700</v>
      </c>
      <c r="O45" s="31">
        <f t="shared" si="5"/>
        <v>7353469</v>
      </c>
      <c r="P45" s="31">
        <f t="shared" si="5"/>
        <v>32026499</v>
      </c>
      <c r="Q45" s="31">
        <f t="shared" si="5"/>
        <v>-61621275</v>
      </c>
      <c r="R45" s="31">
        <f t="shared" si="5"/>
        <v>-22241307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-13594336</v>
      </c>
      <c r="X45" s="31">
        <f t="shared" si="5"/>
        <v>65949185</v>
      </c>
      <c r="Y45" s="31">
        <f t="shared" si="5"/>
        <v>-79543521</v>
      </c>
      <c r="Z45" s="32">
        <f>+IF(X45&lt;&gt;0,+(Y45/X45)*100,0)</f>
        <v>-120.61334950538054</v>
      </c>
      <c r="AA45" s="33">
        <f>+AA38+AA44</f>
        <v>106473831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1207633568</v>
      </c>
      <c r="D46" s="42">
        <f t="shared" si="6"/>
        <v>0</v>
      </c>
      <c r="E46" s="43">
        <f t="shared" si="6"/>
        <v>1167507901</v>
      </c>
      <c r="F46" s="44">
        <f t="shared" si="6"/>
        <v>1200124901</v>
      </c>
      <c r="G46" s="44">
        <f t="shared" si="6"/>
        <v>1200919375</v>
      </c>
      <c r="H46" s="44">
        <f t="shared" si="6"/>
        <v>-8078935</v>
      </c>
      <c r="I46" s="44">
        <f t="shared" si="6"/>
        <v>-98313</v>
      </c>
      <c r="J46" s="44">
        <f t="shared" si="6"/>
        <v>1192742127</v>
      </c>
      <c r="K46" s="44">
        <f t="shared" si="6"/>
        <v>1858665</v>
      </c>
      <c r="L46" s="44">
        <f t="shared" si="6"/>
        <v>601168</v>
      </c>
      <c r="M46" s="44">
        <f t="shared" si="6"/>
        <v>16112835</v>
      </c>
      <c r="N46" s="44">
        <f t="shared" si="6"/>
        <v>18572668</v>
      </c>
      <c r="O46" s="44">
        <f t="shared" si="6"/>
        <v>-585646</v>
      </c>
      <c r="P46" s="44">
        <f t="shared" si="6"/>
        <v>-19986606</v>
      </c>
      <c r="Q46" s="44">
        <f t="shared" si="6"/>
        <v>16431292</v>
      </c>
      <c r="R46" s="44">
        <f t="shared" si="6"/>
        <v>-4140960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1207173835</v>
      </c>
      <c r="X46" s="44">
        <f t="shared" si="6"/>
        <v>1192913683</v>
      </c>
      <c r="Y46" s="44">
        <f t="shared" si="6"/>
        <v>14260152</v>
      </c>
      <c r="Z46" s="45">
        <f>+IF(X46&lt;&gt;0,+(Y46/X46)*100,0)</f>
        <v>1.195405183394145</v>
      </c>
      <c r="AA46" s="46">
        <f>+AA27-AA45</f>
        <v>1200124901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-2103070</v>
      </c>
      <c r="D48" s="18"/>
      <c r="E48" s="19">
        <v>-49418608</v>
      </c>
      <c r="F48" s="20">
        <v>-16801608</v>
      </c>
      <c r="G48" s="20">
        <v>17430</v>
      </c>
      <c r="H48" s="20"/>
      <c r="I48" s="20"/>
      <c r="J48" s="20">
        <v>17430</v>
      </c>
      <c r="K48" s="20">
        <v>-456939</v>
      </c>
      <c r="L48" s="20">
        <v>1702798</v>
      </c>
      <c r="M48" s="20">
        <v>35033906</v>
      </c>
      <c r="N48" s="20">
        <v>36279765</v>
      </c>
      <c r="O48" s="20">
        <v>-1122958</v>
      </c>
      <c r="P48" s="20">
        <v>-20649153</v>
      </c>
      <c r="Q48" s="20">
        <v>15514331</v>
      </c>
      <c r="R48" s="20">
        <v>-6257780</v>
      </c>
      <c r="S48" s="20"/>
      <c r="T48" s="20"/>
      <c r="U48" s="20"/>
      <c r="V48" s="20"/>
      <c r="W48" s="20">
        <v>30039415</v>
      </c>
      <c r="X48" s="20">
        <v>-24012807</v>
      </c>
      <c r="Y48" s="20">
        <v>54052222</v>
      </c>
      <c r="Z48" s="47">
        <v>-225.09747402708896</v>
      </c>
      <c r="AA48" s="22">
        <v>-16801608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-2103070</v>
      </c>
      <c r="D51" s="50">
        <f t="shared" ref="D51:Y51" si="7">SUM(D48:D50)</f>
        <v>0</v>
      </c>
      <c r="E51" s="51">
        <f t="shared" si="7"/>
        <v>-49418608</v>
      </c>
      <c r="F51" s="52">
        <f t="shared" si="7"/>
        <v>-16801608</v>
      </c>
      <c r="G51" s="52">
        <f t="shared" si="7"/>
        <v>17430</v>
      </c>
      <c r="H51" s="52">
        <f t="shared" si="7"/>
        <v>0</v>
      </c>
      <c r="I51" s="52">
        <f t="shared" si="7"/>
        <v>0</v>
      </c>
      <c r="J51" s="52">
        <f t="shared" si="7"/>
        <v>17430</v>
      </c>
      <c r="K51" s="52">
        <f t="shared" si="7"/>
        <v>-456939</v>
      </c>
      <c r="L51" s="52">
        <f t="shared" si="7"/>
        <v>1702798</v>
      </c>
      <c r="M51" s="52">
        <f t="shared" si="7"/>
        <v>35033906</v>
      </c>
      <c r="N51" s="52">
        <f t="shared" si="7"/>
        <v>36279765</v>
      </c>
      <c r="O51" s="52">
        <f t="shared" si="7"/>
        <v>-1122958</v>
      </c>
      <c r="P51" s="52">
        <f t="shared" si="7"/>
        <v>-20649153</v>
      </c>
      <c r="Q51" s="52">
        <f t="shared" si="7"/>
        <v>15514331</v>
      </c>
      <c r="R51" s="52">
        <f t="shared" si="7"/>
        <v>-6257780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30039415</v>
      </c>
      <c r="X51" s="52">
        <f t="shared" si="7"/>
        <v>-24012807</v>
      </c>
      <c r="Y51" s="52">
        <f t="shared" si="7"/>
        <v>54052222</v>
      </c>
      <c r="Z51" s="53">
        <f>+IF(X51&lt;&gt;0,+(Y51/X51)*100,0)</f>
        <v>-225.09747402708896</v>
      </c>
      <c r="AA51" s="54">
        <f>SUM(AA48:AA50)</f>
        <v>-16801608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137328117</v>
      </c>
      <c r="D6" s="18"/>
      <c r="E6" s="19">
        <v>23583168</v>
      </c>
      <c r="F6" s="20">
        <v>106752443</v>
      </c>
      <c r="G6" s="20">
        <v>156006296</v>
      </c>
      <c r="H6" s="20">
        <v>44979133</v>
      </c>
      <c r="I6" s="20">
        <v>-39002418</v>
      </c>
      <c r="J6" s="20">
        <v>161983011</v>
      </c>
      <c r="K6" s="20">
        <v>25727594</v>
      </c>
      <c r="L6" s="20">
        <v>44236129</v>
      </c>
      <c r="M6" s="20">
        <v>35650725</v>
      </c>
      <c r="N6" s="20">
        <v>105614448</v>
      </c>
      <c r="O6" s="20">
        <v>-62759203</v>
      </c>
      <c r="P6" s="20">
        <v>27985152</v>
      </c>
      <c r="Q6" s="20">
        <v>-23312384</v>
      </c>
      <c r="R6" s="20">
        <v>-58086435</v>
      </c>
      <c r="S6" s="20"/>
      <c r="T6" s="20"/>
      <c r="U6" s="20"/>
      <c r="V6" s="20"/>
      <c r="W6" s="20">
        <v>209511024</v>
      </c>
      <c r="X6" s="20">
        <v>50955090</v>
      </c>
      <c r="Y6" s="20">
        <v>158555934</v>
      </c>
      <c r="Z6" s="21">
        <v>311.16799911451437</v>
      </c>
      <c r="AA6" s="22">
        <v>106752443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270543979</v>
      </c>
      <c r="D8" s="18"/>
      <c r="E8" s="19">
        <v>178217191</v>
      </c>
      <c r="F8" s="20">
        <v>110498697</v>
      </c>
      <c r="G8" s="20">
        <v>266183457</v>
      </c>
      <c r="H8" s="20">
        <v>22008000</v>
      </c>
      <c r="I8" s="20">
        <v>441360</v>
      </c>
      <c r="J8" s="20">
        <v>288632817</v>
      </c>
      <c r="K8" s="20">
        <v>-35557195</v>
      </c>
      <c r="L8" s="20">
        <v>11818034</v>
      </c>
      <c r="M8" s="20">
        <v>793580</v>
      </c>
      <c r="N8" s="20">
        <v>-22945581</v>
      </c>
      <c r="O8" s="20">
        <v>-3563201</v>
      </c>
      <c r="P8" s="20">
        <v>-3073267</v>
      </c>
      <c r="Q8" s="20">
        <v>-1994719</v>
      </c>
      <c r="R8" s="20">
        <v>-8631187</v>
      </c>
      <c r="S8" s="20"/>
      <c r="T8" s="20"/>
      <c r="U8" s="20"/>
      <c r="V8" s="20"/>
      <c r="W8" s="20">
        <v>257056049</v>
      </c>
      <c r="X8" s="20">
        <v>112993064</v>
      </c>
      <c r="Y8" s="20">
        <v>144062985</v>
      </c>
      <c r="Z8" s="21">
        <v>127.49719310204739</v>
      </c>
      <c r="AA8" s="22">
        <v>110498697</v>
      </c>
    </row>
    <row r="9" spans="1:27" x14ac:dyDescent="0.25">
      <c r="A9" s="23" t="s">
        <v>38</v>
      </c>
      <c r="B9" s="17" t="s">
        <v>33</v>
      </c>
      <c r="C9" s="18">
        <v>-27359857</v>
      </c>
      <c r="D9" s="18"/>
      <c r="E9" s="19"/>
      <c r="F9" s="20"/>
      <c r="G9" s="20">
        <v>-27574110</v>
      </c>
      <c r="H9" s="20">
        <v>-237823</v>
      </c>
      <c r="I9" s="20">
        <v>-321591</v>
      </c>
      <c r="J9" s="20">
        <v>-28133524</v>
      </c>
      <c r="K9" s="20">
        <v>-902778</v>
      </c>
      <c r="L9" s="20">
        <v>-590535</v>
      </c>
      <c r="M9" s="20">
        <v>-299829</v>
      </c>
      <c r="N9" s="20">
        <v>-1793142</v>
      </c>
      <c r="O9" s="20">
        <v>-280766</v>
      </c>
      <c r="P9" s="20">
        <v>-373944</v>
      </c>
      <c r="Q9" s="20">
        <v>-365873</v>
      </c>
      <c r="R9" s="20">
        <v>-1020583</v>
      </c>
      <c r="S9" s="20"/>
      <c r="T9" s="20"/>
      <c r="U9" s="20"/>
      <c r="V9" s="20"/>
      <c r="W9" s="20">
        <v>-30947249</v>
      </c>
      <c r="X9" s="20"/>
      <c r="Y9" s="20">
        <v>-30947249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-74431963</v>
      </c>
      <c r="D11" s="18"/>
      <c r="E11" s="19"/>
      <c r="F11" s="20">
        <v>79500</v>
      </c>
      <c r="G11" s="20">
        <v>-75516535</v>
      </c>
      <c r="H11" s="20">
        <v>-1031896</v>
      </c>
      <c r="I11" s="20">
        <v>-1744184</v>
      </c>
      <c r="J11" s="20">
        <v>-78292615</v>
      </c>
      <c r="K11" s="20">
        <v>-1404570</v>
      </c>
      <c r="L11" s="20">
        <v>-1254663</v>
      </c>
      <c r="M11" s="20">
        <v>-2542724</v>
      </c>
      <c r="N11" s="20">
        <v>-5201957</v>
      </c>
      <c r="O11" s="20">
        <v>-1655224</v>
      </c>
      <c r="P11" s="20">
        <v>-1902071</v>
      </c>
      <c r="Q11" s="20">
        <v>-1953493</v>
      </c>
      <c r="R11" s="20">
        <v>-5510788</v>
      </c>
      <c r="S11" s="20"/>
      <c r="T11" s="20"/>
      <c r="U11" s="20"/>
      <c r="V11" s="20"/>
      <c r="W11" s="20">
        <v>-89005360</v>
      </c>
      <c r="X11" s="20">
        <v>269807</v>
      </c>
      <c r="Y11" s="20">
        <v>-89275167</v>
      </c>
      <c r="Z11" s="21">
        <v>-33088.528837279984</v>
      </c>
      <c r="AA11" s="22">
        <v>79500</v>
      </c>
    </row>
    <row r="12" spans="1:27" x14ac:dyDescent="0.25">
      <c r="A12" s="23" t="s">
        <v>41</v>
      </c>
      <c r="B12" s="17" t="s">
        <v>33</v>
      </c>
      <c r="C12" s="18">
        <v>353876439</v>
      </c>
      <c r="D12" s="18"/>
      <c r="E12" s="19"/>
      <c r="F12" s="20"/>
      <c r="G12" s="24">
        <v>356831442</v>
      </c>
      <c r="H12" s="24">
        <v>971813</v>
      </c>
      <c r="I12" s="24">
        <v>13699697</v>
      </c>
      <c r="J12" s="20">
        <v>371502952</v>
      </c>
      <c r="K12" s="24">
        <v>2859097</v>
      </c>
      <c r="L12" s="24">
        <v>2879657</v>
      </c>
      <c r="M12" s="20">
        <v>1619815</v>
      </c>
      <c r="N12" s="24">
        <v>7358569</v>
      </c>
      <c r="O12" s="24">
        <v>14977104</v>
      </c>
      <c r="P12" s="24">
        <v>4895949</v>
      </c>
      <c r="Q12" s="20">
        <v>9296707</v>
      </c>
      <c r="R12" s="24">
        <v>29169760</v>
      </c>
      <c r="S12" s="24"/>
      <c r="T12" s="20"/>
      <c r="U12" s="24"/>
      <c r="V12" s="24"/>
      <c r="W12" s="24">
        <v>408031281</v>
      </c>
      <c r="X12" s="20"/>
      <c r="Y12" s="24">
        <v>408031281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-1679163</v>
      </c>
      <c r="D13" s="18"/>
      <c r="E13" s="19"/>
      <c r="F13" s="20"/>
      <c r="G13" s="20">
        <v>-1679163</v>
      </c>
      <c r="H13" s="20"/>
      <c r="I13" s="20"/>
      <c r="J13" s="20">
        <v>-1679163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-1679163</v>
      </c>
      <c r="X13" s="20"/>
      <c r="Y13" s="20">
        <v>-1679163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658277552</v>
      </c>
      <c r="D14" s="29">
        <f>SUM(D6:D13)</f>
        <v>0</v>
      </c>
      <c r="E14" s="30">
        <f t="shared" si="0"/>
        <v>201800359</v>
      </c>
      <c r="F14" s="31">
        <f t="shared" si="0"/>
        <v>217330640</v>
      </c>
      <c r="G14" s="31">
        <f t="shared" si="0"/>
        <v>674251387</v>
      </c>
      <c r="H14" s="31">
        <f t="shared" si="0"/>
        <v>66689227</v>
      </c>
      <c r="I14" s="31">
        <f t="shared" si="0"/>
        <v>-26927136</v>
      </c>
      <c r="J14" s="31">
        <f t="shared" si="0"/>
        <v>714013478</v>
      </c>
      <c r="K14" s="31">
        <f t="shared" si="0"/>
        <v>-9277852</v>
      </c>
      <c r="L14" s="31">
        <f t="shared" si="0"/>
        <v>57088622</v>
      </c>
      <c r="M14" s="31">
        <f t="shared" si="0"/>
        <v>35221567</v>
      </c>
      <c r="N14" s="31">
        <f t="shared" si="0"/>
        <v>83032337</v>
      </c>
      <c r="O14" s="31">
        <f t="shared" si="0"/>
        <v>-53281290</v>
      </c>
      <c r="P14" s="31">
        <f t="shared" si="0"/>
        <v>27531819</v>
      </c>
      <c r="Q14" s="31">
        <f t="shared" si="0"/>
        <v>-18329762</v>
      </c>
      <c r="R14" s="31">
        <f t="shared" si="0"/>
        <v>-44079233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752966582</v>
      </c>
      <c r="X14" s="31">
        <f t="shared" si="0"/>
        <v>164217961</v>
      </c>
      <c r="Y14" s="31">
        <f t="shared" si="0"/>
        <v>588748621</v>
      </c>
      <c r="Z14" s="32">
        <f>+IF(X14&lt;&gt;0,+(Y14/X14)*100,0)</f>
        <v>358.51658211734832</v>
      </c>
      <c r="AA14" s="33">
        <f>SUM(AA6:AA13)</f>
        <v>217330640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274918022</v>
      </c>
      <c r="D18" s="18"/>
      <c r="E18" s="19">
        <v>222276</v>
      </c>
      <c r="F18" s="20">
        <v>-5635829</v>
      </c>
      <c r="G18" s="24">
        <v>299476513</v>
      </c>
      <c r="H18" s="24">
        <v>-24024650</v>
      </c>
      <c r="I18" s="24">
        <v>4209240</v>
      </c>
      <c r="J18" s="20">
        <v>279661103</v>
      </c>
      <c r="K18" s="24">
        <v>-11620134</v>
      </c>
      <c r="L18" s="24">
        <v>2213460</v>
      </c>
      <c r="M18" s="20">
        <v>6393445</v>
      </c>
      <c r="N18" s="24">
        <v>-3013229</v>
      </c>
      <c r="O18" s="24">
        <v>615771</v>
      </c>
      <c r="P18" s="24">
        <v>575339</v>
      </c>
      <c r="Q18" s="20">
        <v>-1006878</v>
      </c>
      <c r="R18" s="24">
        <v>184232</v>
      </c>
      <c r="S18" s="24"/>
      <c r="T18" s="20"/>
      <c r="U18" s="24"/>
      <c r="V18" s="24"/>
      <c r="W18" s="24">
        <v>276832106</v>
      </c>
      <c r="X18" s="20">
        <v>-2154834</v>
      </c>
      <c r="Y18" s="24">
        <v>278986940</v>
      </c>
      <c r="Z18" s="25">
        <v>-12947.027009969213</v>
      </c>
      <c r="AA18" s="26">
        <v>-5635829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274918022</v>
      </c>
      <c r="D26" s="29">
        <f t="shared" ref="D26:Y26" si="1">SUM(D16:D25)</f>
        <v>0</v>
      </c>
      <c r="E26" s="35">
        <f t="shared" si="1"/>
        <v>222276</v>
      </c>
      <c r="F26" s="36">
        <f t="shared" si="1"/>
        <v>-5635829</v>
      </c>
      <c r="G26" s="36">
        <f t="shared" si="1"/>
        <v>299476513</v>
      </c>
      <c r="H26" s="36">
        <f t="shared" si="1"/>
        <v>-24024650</v>
      </c>
      <c r="I26" s="36">
        <f t="shared" si="1"/>
        <v>4209240</v>
      </c>
      <c r="J26" s="36">
        <f t="shared" si="1"/>
        <v>279661103</v>
      </c>
      <c r="K26" s="36">
        <f t="shared" si="1"/>
        <v>-11620134</v>
      </c>
      <c r="L26" s="36">
        <f t="shared" si="1"/>
        <v>2213460</v>
      </c>
      <c r="M26" s="36">
        <f t="shared" si="1"/>
        <v>6393445</v>
      </c>
      <c r="N26" s="36">
        <f t="shared" si="1"/>
        <v>-3013229</v>
      </c>
      <c r="O26" s="36">
        <f t="shared" si="1"/>
        <v>615771</v>
      </c>
      <c r="P26" s="36">
        <f t="shared" si="1"/>
        <v>575339</v>
      </c>
      <c r="Q26" s="36">
        <f t="shared" si="1"/>
        <v>-1006878</v>
      </c>
      <c r="R26" s="36">
        <f t="shared" si="1"/>
        <v>184232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276832106</v>
      </c>
      <c r="X26" s="36">
        <f t="shared" si="1"/>
        <v>-2154834</v>
      </c>
      <c r="Y26" s="36">
        <f t="shared" si="1"/>
        <v>278986940</v>
      </c>
      <c r="Z26" s="37">
        <f>+IF(X26&lt;&gt;0,+(Y26/X26)*100,0)</f>
        <v>-12947.027009969213</v>
      </c>
      <c r="AA26" s="38">
        <f>SUM(AA16:AA25)</f>
        <v>-5635829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933195574</v>
      </c>
      <c r="D27" s="29">
        <f>+D14+D26</f>
        <v>0</v>
      </c>
      <c r="E27" s="30">
        <f t="shared" si="2"/>
        <v>202022635</v>
      </c>
      <c r="F27" s="31">
        <f t="shared" si="2"/>
        <v>211694811</v>
      </c>
      <c r="G27" s="31">
        <f t="shared" si="2"/>
        <v>973727900</v>
      </c>
      <c r="H27" s="31">
        <f t="shared" si="2"/>
        <v>42664577</v>
      </c>
      <c r="I27" s="31">
        <f t="shared" si="2"/>
        <v>-22717896</v>
      </c>
      <c r="J27" s="31">
        <f t="shared" si="2"/>
        <v>993674581</v>
      </c>
      <c r="K27" s="31">
        <f t="shared" si="2"/>
        <v>-20897986</v>
      </c>
      <c r="L27" s="31">
        <f t="shared" si="2"/>
        <v>59302082</v>
      </c>
      <c r="M27" s="31">
        <f t="shared" si="2"/>
        <v>41615012</v>
      </c>
      <c r="N27" s="31">
        <f t="shared" si="2"/>
        <v>80019108</v>
      </c>
      <c r="O27" s="31">
        <f t="shared" si="2"/>
        <v>-52665519</v>
      </c>
      <c r="P27" s="31">
        <f t="shared" si="2"/>
        <v>28107158</v>
      </c>
      <c r="Q27" s="31">
        <f t="shared" si="2"/>
        <v>-19336640</v>
      </c>
      <c r="R27" s="31">
        <f t="shared" si="2"/>
        <v>-43895001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1029798688</v>
      </c>
      <c r="X27" s="31">
        <f t="shared" si="2"/>
        <v>162063127</v>
      </c>
      <c r="Y27" s="31">
        <f t="shared" si="2"/>
        <v>867735561</v>
      </c>
      <c r="Z27" s="32">
        <f>+IF(X27&lt;&gt;0,+(Y27/X27)*100,0)</f>
        <v>535.43059242587617</v>
      </c>
      <c r="AA27" s="33">
        <f>+AA14+AA26</f>
        <v>211694811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-663191</v>
      </c>
      <c r="D32" s="18"/>
      <c r="E32" s="19"/>
      <c r="F32" s="20"/>
      <c r="G32" s="20">
        <v>-699398</v>
      </c>
      <c r="H32" s="20">
        <v>-47161</v>
      </c>
      <c r="I32" s="20">
        <v>-12582</v>
      </c>
      <c r="J32" s="20">
        <v>-759141</v>
      </c>
      <c r="K32" s="20">
        <v>-5281</v>
      </c>
      <c r="L32" s="20">
        <v>-12294</v>
      </c>
      <c r="M32" s="20">
        <v>-4731</v>
      </c>
      <c r="N32" s="20">
        <v>-22306</v>
      </c>
      <c r="O32" s="20">
        <v>-9221</v>
      </c>
      <c r="P32" s="20">
        <v>125253</v>
      </c>
      <c r="Q32" s="20">
        <v>-14656</v>
      </c>
      <c r="R32" s="20">
        <v>101376</v>
      </c>
      <c r="S32" s="20"/>
      <c r="T32" s="20"/>
      <c r="U32" s="20"/>
      <c r="V32" s="20"/>
      <c r="W32" s="20">
        <v>-680071</v>
      </c>
      <c r="X32" s="20"/>
      <c r="Y32" s="20">
        <v>-680071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49276053</v>
      </c>
      <c r="D33" s="18"/>
      <c r="E33" s="19">
        <v>22504464</v>
      </c>
      <c r="F33" s="20">
        <v>24862461</v>
      </c>
      <c r="G33" s="20">
        <v>27356931</v>
      </c>
      <c r="H33" s="20">
        <v>59107057</v>
      </c>
      <c r="I33" s="20">
        <v>-32109680</v>
      </c>
      <c r="J33" s="20">
        <v>54354308</v>
      </c>
      <c r="K33" s="20">
        <v>-26123197</v>
      </c>
      <c r="L33" s="20">
        <v>29733929</v>
      </c>
      <c r="M33" s="20">
        <v>24969667</v>
      </c>
      <c r="N33" s="20">
        <v>28580399</v>
      </c>
      <c r="O33" s="20">
        <v>-32457330</v>
      </c>
      <c r="P33" s="20">
        <v>12280956</v>
      </c>
      <c r="Q33" s="20">
        <v>-35202098</v>
      </c>
      <c r="R33" s="20">
        <v>-55378472</v>
      </c>
      <c r="S33" s="20"/>
      <c r="T33" s="20"/>
      <c r="U33" s="20"/>
      <c r="V33" s="20"/>
      <c r="W33" s="20">
        <v>27556235</v>
      </c>
      <c r="X33" s="20">
        <v>18165235</v>
      </c>
      <c r="Y33" s="20">
        <v>9391000</v>
      </c>
      <c r="Z33" s="21">
        <v>51.697652136072001</v>
      </c>
      <c r="AA33" s="22">
        <v>24862461</v>
      </c>
    </row>
    <row r="34" spans="1:27" x14ac:dyDescent="0.25">
      <c r="A34" s="23" t="s">
        <v>62</v>
      </c>
      <c r="B34" s="17" t="s">
        <v>33</v>
      </c>
      <c r="C34" s="18">
        <v>-88806500</v>
      </c>
      <c r="D34" s="18"/>
      <c r="E34" s="19"/>
      <c r="F34" s="20">
        <v>4</v>
      </c>
      <c r="G34" s="20">
        <v>-88806500</v>
      </c>
      <c r="H34" s="20"/>
      <c r="I34" s="20">
        <v>-4400336</v>
      </c>
      <c r="J34" s="20">
        <v>-93206836</v>
      </c>
      <c r="K34" s="20">
        <v>6506881</v>
      </c>
      <c r="L34" s="20">
        <v>811451</v>
      </c>
      <c r="M34" s="20">
        <v>-4058393</v>
      </c>
      <c r="N34" s="20">
        <v>3259939</v>
      </c>
      <c r="O34" s="20"/>
      <c r="P34" s="20">
        <v>-728054</v>
      </c>
      <c r="Q34" s="20">
        <v>6422589</v>
      </c>
      <c r="R34" s="20">
        <v>5694535</v>
      </c>
      <c r="S34" s="20"/>
      <c r="T34" s="20"/>
      <c r="U34" s="20"/>
      <c r="V34" s="20"/>
      <c r="W34" s="20">
        <v>-84252362</v>
      </c>
      <c r="X34" s="20">
        <v>2</v>
      </c>
      <c r="Y34" s="20">
        <v>-84252364</v>
      </c>
      <c r="Z34" s="21">
        <v>-4212618200</v>
      </c>
      <c r="AA34" s="22">
        <v>4</v>
      </c>
    </row>
    <row r="35" spans="1:27" x14ac:dyDescent="0.25">
      <c r="A35" s="23" t="s">
        <v>63</v>
      </c>
      <c r="B35" s="17" t="s">
        <v>33</v>
      </c>
      <c r="C35" s="18">
        <v>-321469</v>
      </c>
      <c r="D35" s="18"/>
      <c r="E35" s="19"/>
      <c r="F35" s="20"/>
      <c r="G35" s="20">
        <v>-321469</v>
      </c>
      <c r="H35" s="20"/>
      <c r="I35" s="20"/>
      <c r="J35" s="20">
        <v>-321469</v>
      </c>
      <c r="K35" s="20"/>
      <c r="L35" s="20">
        <v>-11952</v>
      </c>
      <c r="M35" s="20"/>
      <c r="N35" s="20">
        <v>-11952</v>
      </c>
      <c r="O35" s="20">
        <v>-31656</v>
      </c>
      <c r="P35" s="20"/>
      <c r="Q35" s="20"/>
      <c r="R35" s="20">
        <v>-31656</v>
      </c>
      <c r="S35" s="20"/>
      <c r="T35" s="20"/>
      <c r="U35" s="20"/>
      <c r="V35" s="20"/>
      <c r="W35" s="20">
        <v>-365077</v>
      </c>
      <c r="X35" s="20"/>
      <c r="Y35" s="20">
        <v>-365077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388847640</v>
      </c>
      <c r="D36" s="18"/>
      <c r="E36" s="19">
        <v>10205166</v>
      </c>
      <c r="F36" s="20">
        <v>10205166</v>
      </c>
      <c r="G36" s="20">
        <v>394369515</v>
      </c>
      <c r="H36" s="20">
        <v>6712430</v>
      </c>
      <c r="I36" s="20">
        <v>7274760</v>
      </c>
      <c r="J36" s="20">
        <v>408356705</v>
      </c>
      <c r="K36" s="20">
        <v>7331686</v>
      </c>
      <c r="L36" s="20">
        <v>8007871</v>
      </c>
      <c r="M36" s="20">
        <v>7617279</v>
      </c>
      <c r="N36" s="20">
        <v>22956836</v>
      </c>
      <c r="O36" s="20">
        <v>6666122</v>
      </c>
      <c r="P36" s="20">
        <v>7183541</v>
      </c>
      <c r="Q36" s="20">
        <v>6606049</v>
      </c>
      <c r="R36" s="20">
        <v>20455712</v>
      </c>
      <c r="S36" s="20"/>
      <c r="T36" s="20"/>
      <c r="U36" s="20"/>
      <c r="V36" s="20"/>
      <c r="W36" s="20">
        <v>451769253</v>
      </c>
      <c r="X36" s="20">
        <v>-8189180</v>
      </c>
      <c r="Y36" s="20">
        <v>459958433</v>
      </c>
      <c r="Z36" s="21">
        <v>-5616.6604348664951</v>
      </c>
      <c r="AA36" s="22">
        <v>10205166</v>
      </c>
    </row>
    <row r="37" spans="1:27" x14ac:dyDescent="0.25">
      <c r="A37" s="23" t="s">
        <v>65</v>
      </c>
      <c r="B37" s="17" t="s">
        <v>33</v>
      </c>
      <c r="C37" s="18">
        <v>-1028859</v>
      </c>
      <c r="D37" s="18"/>
      <c r="E37" s="19"/>
      <c r="F37" s="20"/>
      <c r="G37" s="20">
        <v>-1210144</v>
      </c>
      <c r="H37" s="20">
        <v>-93467</v>
      </c>
      <c r="I37" s="20"/>
      <c r="J37" s="20">
        <v>-1303611</v>
      </c>
      <c r="K37" s="20"/>
      <c r="L37" s="20"/>
      <c r="M37" s="20"/>
      <c r="N37" s="20"/>
      <c r="O37" s="20">
        <v>-55497</v>
      </c>
      <c r="P37" s="20">
        <v>-39227</v>
      </c>
      <c r="Q37" s="20"/>
      <c r="R37" s="20">
        <v>-94724</v>
      </c>
      <c r="S37" s="20"/>
      <c r="T37" s="20"/>
      <c r="U37" s="20"/>
      <c r="V37" s="20"/>
      <c r="W37" s="20">
        <v>-1398335</v>
      </c>
      <c r="X37" s="20"/>
      <c r="Y37" s="20">
        <v>-1398335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347303674</v>
      </c>
      <c r="D38" s="29">
        <f t="shared" ref="D38:Y38" si="3">SUM(D30:D37)</f>
        <v>0</v>
      </c>
      <c r="E38" s="30">
        <f t="shared" si="3"/>
        <v>32709630</v>
      </c>
      <c r="F38" s="31">
        <f t="shared" si="3"/>
        <v>35067631</v>
      </c>
      <c r="G38" s="31">
        <f t="shared" si="3"/>
        <v>330688935</v>
      </c>
      <c r="H38" s="31">
        <f t="shared" si="3"/>
        <v>65678859</v>
      </c>
      <c r="I38" s="31">
        <f t="shared" si="3"/>
        <v>-29247838</v>
      </c>
      <c r="J38" s="31">
        <f t="shared" si="3"/>
        <v>367119956</v>
      </c>
      <c r="K38" s="31">
        <f t="shared" si="3"/>
        <v>-12289911</v>
      </c>
      <c r="L38" s="31">
        <f t="shared" si="3"/>
        <v>38529005</v>
      </c>
      <c r="M38" s="31">
        <f t="shared" si="3"/>
        <v>28523822</v>
      </c>
      <c r="N38" s="31">
        <f t="shared" si="3"/>
        <v>54762916</v>
      </c>
      <c r="O38" s="31">
        <f t="shared" si="3"/>
        <v>-25887582</v>
      </c>
      <c r="P38" s="31">
        <f t="shared" si="3"/>
        <v>18822469</v>
      </c>
      <c r="Q38" s="31">
        <f t="shared" si="3"/>
        <v>-22188116</v>
      </c>
      <c r="R38" s="31">
        <f t="shared" si="3"/>
        <v>-29253229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392629643</v>
      </c>
      <c r="X38" s="31">
        <f t="shared" si="3"/>
        <v>9976057</v>
      </c>
      <c r="Y38" s="31">
        <f t="shared" si="3"/>
        <v>382653586</v>
      </c>
      <c r="Z38" s="32">
        <f>+IF(X38&lt;&gt;0,+(Y38/X38)*100,0)</f>
        <v>3835.7197237345376</v>
      </c>
      <c r="AA38" s="33">
        <f>SUM(AA30:AA37)</f>
        <v>35067631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347303674</v>
      </c>
      <c r="D45" s="29">
        <f>+D38+D44</f>
        <v>0</v>
      </c>
      <c r="E45" s="30">
        <f t="shared" si="5"/>
        <v>32709630</v>
      </c>
      <c r="F45" s="31">
        <f t="shared" si="5"/>
        <v>35067631</v>
      </c>
      <c r="G45" s="31">
        <f t="shared" si="5"/>
        <v>330688935</v>
      </c>
      <c r="H45" s="31">
        <f t="shared" si="5"/>
        <v>65678859</v>
      </c>
      <c r="I45" s="31">
        <f t="shared" si="5"/>
        <v>-29247838</v>
      </c>
      <c r="J45" s="31">
        <f t="shared" si="5"/>
        <v>367119956</v>
      </c>
      <c r="K45" s="31">
        <f t="shared" si="5"/>
        <v>-12289911</v>
      </c>
      <c r="L45" s="31">
        <f t="shared" si="5"/>
        <v>38529005</v>
      </c>
      <c r="M45" s="31">
        <f t="shared" si="5"/>
        <v>28523822</v>
      </c>
      <c r="N45" s="31">
        <f t="shared" si="5"/>
        <v>54762916</v>
      </c>
      <c r="O45" s="31">
        <f t="shared" si="5"/>
        <v>-25887582</v>
      </c>
      <c r="P45" s="31">
        <f t="shared" si="5"/>
        <v>18822469</v>
      </c>
      <c r="Q45" s="31">
        <f t="shared" si="5"/>
        <v>-22188116</v>
      </c>
      <c r="R45" s="31">
        <f t="shared" si="5"/>
        <v>-29253229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392629643</v>
      </c>
      <c r="X45" s="31">
        <f t="shared" si="5"/>
        <v>9976057</v>
      </c>
      <c r="Y45" s="31">
        <f t="shared" si="5"/>
        <v>382653586</v>
      </c>
      <c r="Z45" s="32">
        <f>+IF(X45&lt;&gt;0,+(Y45/X45)*100,0)</f>
        <v>3835.7197237345376</v>
      </c>
      <c r="AA45" s="33">
        <f>+AA38+AA44</f>
        <v>35067631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585891900</v>
      </c>
      <c r="D46" s="42">
        <f t="shared" si="6"/>
        <v>0</v>
      </c>
      <c r="E46" s="43">
        <f t="shared" si="6"/>
        <v>169313005</v>
      </c>
      <c r="F46" s="44">
        <f t="shared" si="6"/>
        <v>176627180</v>
      </c>
      <c r="G46" s="44">
        <f t="shared" si="6"/>
        <v>643038965</v>
      </c>
      <c r="H46" s="44">
        <f t="shared" si="6"/>
        <v>-23014282</v>
      </c>
      <c r="I46" s="44">
        <f t="shared" si="6"/>
        <v>6529942</v>
      </c>
      <c r="J46" s="44">
        <f t="shared" si="6"/>
        <v>626554625</v>
      </c>
      <c r="K46" s="44">
        <f t="shared" si="6"/>
        <v>-8608075</v>
      </c>
      <c r="L46" s="44">
        <f t="shared" si="6"/>
        <v>20773077</v>
      </c>
      <c r="M46" s="44">
        <f t="shared" si="6"/>
        <v>13091190</v>
      </c>
      <c r="N46" s="44">
        <f t="shared" si="6"/>
        <v>25256192</v>
      </c>
      <c r="O46" s="44">
        <f t="shared" si="6"/>
        <v>-26777937</v>
      </c>
      <c r="P46" s="44">
        <f t="shared" si="6"/>
        <v>9284689</v>
      </c>
      <c r="Q46" s="44">
        <f t="shared" si="6"/>
        <v>2851476</v>
      </c>
      <c r="R46" s="44">
        <f t="shared" si="6"/>
        <v>-14641772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637169045</v>
      </c>
      <c r="X46" s="44">
        <f t="shared" si="6"/>
        <v>152087070</v>
      </c>
      <c r="Y46" s="44">
        <f t="shared" si="6"/>
        <v>485081975</v>
      </c>
      <c r="Z46" s="45">
        <f>+IF(X46&lt;&gt;0,+(Y46/X46)*100,0)</f>
        <v>318.95017439681095</v>
      </c>
      <c r="AA46" s="46">
        <f>+AA27-AA45</f>
        <v>176627180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-63123270</v>
      </c>
      <c r="D48" s="18"/>
      <c r="E48" s="19">
        <v>2075877230</v>
      </c>
      <c r="F48" s="20">
        <v>2062611181</v>
      </c>
      <c r="G48" s="20">
        <v>-5834068</v>
      </c>
      <c r="H48" s="20">
        <v>-32903831</v>
      </c>
      <c r="I48" s="20">
        <v>2019815</v>
      </c>
      <c r="J48" s="20">
        <v>-36718084</v>
      </c>
      <c r="K48" s="20">
        <v>-11322094</v>
      </c>
      <c r="L48" s="20">
        <v>16759535</v>
      </c>
      <c r="M48" s="20">
        <v>5842336</v>
      </c>
      <c r="N48" s="20">
        <v>11279777</v>
      </c>
      <c r="O48" s="20">
        <v>-32001287</v>
      </c>
      <c r="P48" s="20">
        <v>-8623494</v>
      </c>
      <c r="Q48" s="20">
        <v>-3226130</v>
      </c>
      <c r="R48" s="20">
        <v>-43850911</v>
      </c>
      <c r="S48" s="20"/>
      <c r="T48" s="20"/>
      <c r="U48" s="20"/>
      <c r="V48" s="20"/>
      <c r="W48" s="20">
        <v>-69289218</v>
      </c>
      <c r="X48" s="20">
        <v>2038071071</v>
      </c>
      <c r="Y48" s="20">
        <v>-2107360289</v>
      </c>
      <c r="Z48" s="47">
        <v>-103.39974493460635</v>
      </c>
      <c r="AA48" s="22">
        <v>2062611181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-63123270</v>
      </c>
      <c r="D51" s="50">
        <f t="shared" ref="D51:Y51" si="7">SUM(D48:D50)</f>
        <v>0</v>
      </c>
      <c r="E51" s="51">
        <f t="shared" si="7"/>
        <v>2075877230</v>
      </c>
      <c r="F51" s="52">
        <f t="shared" si="7"/>
        <v>2062611181</v>
      </c>
      <c r="G51" s="52">
        <f t="shared" si="7"/>
        <v>-5834068</v>
      </c>
      <c r="H51" s="52">
        <f t="shared" si="7"/>
        <v>-32903831</v>
      </c>
      <c r="I51" s="52">
        <f t="shared" si="7"/>
        <v>2019815</v>
      </c>
      <c r="J51" s="52">
        <f t="shared" si="7"/>
        <v>-36718084</v>
      </c>
      <c r="K51" s="52">
        <f t="shared" si="7"/>
        <v>-11322094</v>
      </c>
      <c r="L51" s="52">
        <f t="shared" si="7"/>
        <v>16759535</v>
      </c>
      <c r="M51" s="52">
        <f t="shared" si="7"/>
        <v>5842336</v>
      </c>
      <c r="N51" s="52">
        <f t="shared" si="7"/>
        <v>11279777</v>
      </c>
      <c r="O51" s="52">
        <f t="shared" si="7"/>
        <v>-32001287</v>
      </c>
      <c r="P51" s="52">
        <f t="shared" si="7"/>
        <v>-8623494</v>
      </c>
      <c r="Q51" s="52">
        <f t="shared" si="7"/>
        <v>-3226130</v>
      </c>
      <c r="R51" s="52">
        <f t="shared" si="7"/>
        <v>-43850911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-69289218</v>
      </c>
      <c r="X51" s="52">
        <f t="shared" si="7"/>
        <v>2038071071</v>
      </c>
      <c r="Y51" s="52">
        <f t="shared" si="7"/>
        <v>-2107360289</v>
      </c>
      <c r="Z51" s="53">
        <f>+IF(X51&lt;&gt;0,+(Y51/X51)*100,0)</f>
        <v>-103.39974493460635</v>
      </c>
      <c r="AA51" s="54">
        <f>SUM(AA48:AA50)</f>
        <v>2062611181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-369191933</v>
      </c>
      <c r="D6" s="18"/>
      <c r="E6" s="19">
        <v>-6943266</v>
      </c>
      <c r="F6" s="20">
        <v>-27640014</v>
      </c>
      <c r="G6" s="20">
        <v>-374512689</v>
      </c>
      <c r="H6" s="20">
        <v>-992813</v>
      </c>
      <c r="I6" s="20">
        <v>-5875218</v>
      </c>
      <c r="J6" s="20">
        <v>-381380720</v>
      </c>
      <c r="K6" s="20">
        <v>-2823492</v>
      </c>
      <c r="L6" s="20">
        <v>-4578614</v>
      </c>
      <c r="M6" s="20">
        <v>-4921263</v>
      </c>
      <c r="N6" s="20">
        <v>-12323369</v>
      </c>
      <c r="O6" s="20">
        <v>-39454</v>
      </c>
      <c r="P6" s="20">
        <v>4965299</v>
      </c>
      <c r="Q6" s="20">
        <v>-8786569</v>
      </c>
      <c r="R6" s="20">
        <v>-3860724</v>
      </c>
      <c r="S6" s="20"/>
      <c r="T6" s="20"/>
      <c r="U6" s="20"/>
      <c r="V6" s="20"/>
      <c r="W6" s="20">
        <v>-397564813</v>
      </c>
      <c r="X6" s="20">
        <v>-13059534</v>
      </c>
      <c r="Y6" s="20">
        <v>-384505279</v>
      </c>
      <c r="Z6" s="21">
        <v>2944.2496110504403</v>
      </c>
      <c r="AA6" s="22">
        <v>-27640014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273217</v>
      </c>
      <c r="D8" s="18"/>
      <c r="E8" s="19"/>
      <c r="F8" s="20"/>
      <c r="G8" s="20">
        <v>-65050</v>
      </c>
      <c r="H8" s="20"/>
      <c r="I8" s="20"/>
      <c r="J8" s="20">
        <v>-65050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-65050</v>
      </c>
      <c r="X8" s="20"/>
      <c r="Y8" s="20">
        <v>-65050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-571098</v>
      </c>
      <c r="D11" s="18"/>
      <c r="E11" s="19"/>
      <c r="F11" s="20"/>
      <c r="G11" s="20">
        <v>-571098</v>
      </c>
      <c r="H11" s="20"/>
      <c r="I11" s="20"/>
      <c r="J11" s="20">
        <v>-571098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-571098</v>
      </c>
      <c r="X11" s="20"/>
      <c r="Y11" s="20">
        <v>-571098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49771250</v>
      </c>
      <c r="D12" s="18"/>
      <c r="E12" s="19"/>
      <c r="F12" s="20"/>
      <c r="G12" s="24">
        <v>50363217</v>
      </c>
      <c r="H12" s="24"/>
      <c r="I12" s="24">
        <v>647945</v>
      </c>
      <c r="J12" s="20">
        <v>51011162</v>
      </c>
      <c r="K12" s="24">
        <v>153291</v>
      </c>
      <c r="L12" s="24">
        <v>488370</v>
      </c>
      <c r="M12" s="20">
        <v>405879</v>
      </c>
      <c r="N12" s="24">
        <v>1047540</v>
      </c>
      <c r="O12" s="24">
        <v>136878</v>
      </c>
      <c r="P12" s="24">
        <v>237196</v>
      </c>
      <c r="Q12" s="20">
        <v>948652</v>
      </c>
      <c r="R12" s="24">
        <v>1322726</v>
      </c>
      <c r="S12" s="24"/>
      <c r="T12" s="20"/>
      <c r="U12" s="24"/>
      <c r="V12" s="24"/>
      <c r="W12" s="24">
        <v>53381428</v>
      </c>
      <c r="X12" s="20"/>
      <c r="Y12" s="24">
        <v>53381428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-319718564</v>
      </c>
      <c r="D14" s="29">
        <f>SUM(D6:D13)</f>
        <v>0</v>
      </c>
      <c r="E14" s="30">
        <f t="shared" si="0"/>
        <v>-6943266</v>
      </c>
      <c r="F14" s="31">
        <f t="shared" si="0"/>
        <v>-27640014</v>
      </c>
      <c r="G14" s="31">
        <f t="shared" si="0"/>
        <v>-324785620</v>
      </c>
      <c r="H14" s="31">
        <f t="shared" si="0"/>
        <v>-992813</v>
      </c>
      <c r="I14" s="31">
        <f t="shared" si="0"/>
        <v>-5227273</v>
      </c>
      <c r="J14" s="31">
        <f t="shared" si="0"/>
        <v>-331005706</v>
      </c>
      <c r="K14" s="31">
        <f t="shared" si="0"/>
        <v>-2670201</v>
      </c>
      <c r="L14" s="31">
        <f t="shared" si="0"/>
        <v>-4090244</v>
      </c>
      <c r="M14" s="31">
        <f t="shared" si="0"/>
        <v>-4515384</v>
      </c>
      <c r="N14" s="31">
        <f t="shared" si="0"/>
        <v>-11275829</v>
      </c>
      <c r="O14" s="31">
        <f t="shared" si="0"/>
        <v>97424</v>
      </c>
      <c r="P14" s="31">
        <f t="shared" si="0"/>
        <v>5202495</v>
      </c>
      <c r="Q14" s="31">
        <f t="shared" si="0"/>
        <v>-7837917</v>
      </c>
      <c r="R14" s="31">
        <f t="shared" si="0"/>
        <v>-2537998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-344819533</v>
      </c>
      <c r="X14" s="31">
        <f t="shared" si="0"/>
        <v>-13059534</v>
      </c>
      <c r="Y14" s="31">
        <f t="shared" si="0"/>
        <v>-331759999</v>
      </c>
      <c r="Z14" s="32">
        <f>+IF(X14&lt;&gt;0,+(Y14/X14)*100,0)</f>
        <v>2540.3662871891138</v>
      </c>
      <c r="AA14" s="33">
        <f>SUM(AA6:AA13)</f>
        <v>-27640014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133881754</v>
      </c>
      <c r="D18" s="18"/>
      <c r="E18" s="19">
        <v>3432879</v>
      </c>
      <c r="F18" s="20">
        <v>3432879</v>
      </c>
      <c r="G18" s="24">
        <v>150613668</v>
      </c>
      <c r="H18" s="24">
        <v>-16230487</v>
      </c>
      <c r="I18" s="24">
        <v>-23490</v>
      </c>
      <c r="J18" s="20">
        <v>134359691</v>
      </c>
      <c r="K18" s="24">
        <v>6748569</v>
      </c>
      <c r="L18" s="24"/>
      <c r="M18" s="20">
        <v>-3384685</v>
      </c>
      <c r="N18" s="24">
        <v>3363884</v>
      </c>
      <c r="O18" s="24">
        <v>-411206</v>
      </c>
      <c r="P18" s="24">
        <v>793859</v>
      </c>
      <c r="Q18" s="20">
        <v>-828521</v>
      </c>
      <c r="R18" s="24">
        <v>-445868</v>
      </c>
      <c r="S18" s="24"/>
      <c r="T18" s="20"/>
      <c r="U18" s="24"/>
      <c r="V18" s="24"/>
      <c r="W18" s="24">
        <v>137277707</v>
      </c>
      <c r="X18" s="20">
        <v>2574657</v>
      </c>
      <c r="Y18" s="24">
        <v>134703050</v>
      </c>
      <c r="Z18" s="25">
        <v>5231.8833149425336</v>
      </c>
      <c r="AA18" s="26">
        <v>3432879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7725879</v>
      </c>
      <c r="D22" s="18"/>
      <c r="E22" s="19"/>
      <c r="F22" s="20"/>
      <c r="G22" s="20">
        <v>7725879</v>
      </c>
      <c r="H22" s="20"/>
      <c r="I22" s="20"/>
      <c r="J22" s="20">
        <v>7725879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7725879</v>
      </c>
      <c r="X22" s="20"/>
      <c r="Y22" s="20">
        <v>7725879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141607633</v>
      </c>
      <c r="D26" s="29">
        <f t="shared" ref="D26:Y26" si="1">SUM(D16:D25)</f>
        <v>0</v>
      </c>
      <c r="E26" s="35">
        <f t="shared" si="1"/>
        <v>3432879</v>
      </c>
      <c r="F26" s="36">
        <f t="shared" si="1"/>
        <v>3432879</v>
      </c>
      <c r="G26" s="36">
        <f t="shared" si="1"/>
        <v>158339547</v>
      </c>
      <c r="H26" s="36">
        <f t="shared" si="1"/>
        <v>-16230487</v>
      </c>
      <c r="I26" s="36">
        <f t="shared" si="1"/>
        <v>-23490</v>
      </c>
      <c r="J26" s="36">
        <f t="shared" si="1"/>
        <v>142085570</v>
      </c>
      <c r="K26" s="36">
        <f t="shared" si="1"/>
        <v>6748569</v>
      </c>
      <c r="L26" s="36">
        <f t="shared" si="1"/>
        <v>0</v>
      </c>
      <c r="M26" s="36">
        <f t="shared" si="1"/>
        <v>-3384685</v>
      </c>
      <c r="N26" s="36">
        <f t="shared" si="1"/>
        <v>3363884</v>
      </c>
      <c r="O26" s="36">
        <f t="shared" si="1"/>
        <v>-411206</v>
      </c>
      <c r="P26" s="36">
        <f t="shared" si="1"/>
        <v>793859</v>
      </c>
      <c r="Q26" s="36">
        <f t="shared" si="1"/>
        <v>-828521</v>
      </c>
      <c r="R26" s="36">
        <f t="shared" si="1"/>
        <v>-445868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145003586</v>
      </c>
      <c r="X26" s="36">
        <f t="shared" si="1"/>
        <v>2574657</v>
      </c>
      <c r="Y26" s="36">
        <f t="shared" si="1"/>
        <v>142428929</v>
      </c>
      <c r="Z26" s="37">
        <f>+IF(X26&lt;&gt;0,+(Y26/X26)*100,0)</f>
        <v>5531.9574219012475</v>
      </c>
      <c r="AA26" s="38">
        <f>SUM(AA16:AA25)</f>
        <v>3432879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-178110931</v>
      </c>
      <c r="D27" s="29">
        <f>+D14+D26</f>
        <v>0</v>
      </c>
      <c r="E27" s="30">
        <f t="shared" si="2"/>
        <v>-3510387</v>
      </c>
      <c r="F27" s="31">
        <f t="shared" si="2"/>
        <v>-24207135</v>
      </c>
      <c r="G27" s="31">
        <f t="shared" si="2"/>
        <v>-166446073</v>
      </c>
      <c r="H27" s="31">
        <f t="shared" si="2"/>
        <v>-17223300</v>
      </c>
      <c r="I27" s="31">
        <f t="shared" si="2"/>
        <v>-5250763</v>
      </c>
      <c r="J27" s="31">
        <f t="shared" si="2"/>
        <v>-188920136</v>
      </c>
      <c r="K27" s="31">
        <f t="shared" si="2"/>
        <v>4078368</v>
      </c>
      <c r="L27" s="31">
        <f t="shared" si="2"/>
        <v>-4090244</v>
      </c>
      <c r="M27" s="31">
        <f t="shared" si="2"/>
        <v>-7900069</v>
      </c>
      <c r="N27" s="31">
        <f t="shared" si="2"/>
        <v>-7911945</v>
      </c>
      <c r="O27" s="31">
        <f t="shared" si="2"/>
        <v>-313782</v>
      </c>
      <c r="P27" s="31">
        <f t="shared" si="2"/>
        <v>5996354</v>
      </c>
      <c r="Q27" s="31">
        <f t="shared" si="2"/>
        <v>-8666438</v>
      </c>
      <c r="R27" s="31">
        <f t="shared" si="2"/>
        <v>-2983866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-199815947</v>
      </c>
      <c r="X27" s="31">
        <f t="shared" si="2"/>
        <v>-10484877</v>
      </c>
      <c r="Y27" s="31">
        <f t="shared" si="2"/>
        <v>-189331070</v>
      </c>
      <c r="Z27" s="32">
        <f>+IF(X27&lt;&gt;0,+(Y27/X27)*100,0)</f>
        <v>1805.7538490914105</v>
      </c>
      <c r="AA27" s="33">
        <f>+AA14+AA26</f>
        <v>-24207135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2386961</v>
      </c>
      <c r="D33" s="18"/>
      <c r="E33" s="19">
        <v>1000001</v>
      </c>
      <c r="F33" s="20">
        <v>8105001</v>
      </c>
      <c r="G33" s="20">
        <v>-151571</v>
      </c>
      <c r="H33" s="20">
        <v>-54850</v>
      </c>
      <c r="I33" s="20"/>
      <c r="J33" s="20">
        <v>-206421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-206421</v>
      </c>
      <c r="X33" s="20">
        <v>5163353</v>
      </c>
      <c r="Y33" s="20">
        <v>-5369774</v>
      </c>
      <c r="Z33" s="21">
        <v>-103.99780917554931</v>
      </c>
      <c r="AA33" s="22">
        <v>8105001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10192278</v>
      </c>
      <c r="F34" s="20">
        <v>29994</v>
      </c>
      <c r="G34" s="20"/>
      <c r="H34" s="20"/>
      <c r="I34" s="20"/>
      <c r="J34" s="20"/>
      <c r="K34" s="20"/>
      <c r="L34" s="20"/>
      <c r="M34" s="20">
        <v>-3781303</v>
      </c>
      <c r="N34" s="20">
        <v>-3781303</v>
      </c>
      <c r="O34" s="20">
        <v>1923000</v>
      </c>
      <c r="P34" s="20">
        <v>4326000</v>
      </c>
      <c r="Q34" s="20"/>
      <c r="R34" s="20">
        <v>6249000</v>
      </c>
      <c r="S34" s="20"/>
      <c r="T34" s="20"/>
      <c r="U34" s="20"/>
      <c r="V34" s="20"/>
      <c r="W34" s="20">
        <v>2467697</v>
      </c>
      <c r="X34" s="20">
        <v>2370749</v>
      </c>
      <c r="Y34" s="20">
        <v>96948</v>
      </c>
      <c r="Z34" s="21">
        <v>4.0893405417444022</v>
      </c>
      <c r="AA34" s="22">
        <v>29994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15596</v>
      </c>
      <c r="D36" s="18"/>
      <c r="E36" s="19"/>
      <c r="F36" s="20"/>
      <c r="G36" s="20">
        <v>15596</v>
      </c>
      <c r="H36" s="20"/>
      <c r="I36" s="20"/>
      <c r="J36" s="20">
        <v>15596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15596</v>
      </c>
      <c r="X36" s="20"/>
      <c r="Y36" s="20">
        <v>15596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2402557</v>
      </c>
      <c r="D38" s="29">
        <f t="shared" ref="D38:Y38" si="3">SUM(D30:D37)</f>
        <v>0</v>
      </c>
      <c r="E38" s="30">
        <f t="shared" si="3"/>
        <v>11192279</v>
      </c>
      <c r="F38" s="31">
        <f t="shared" si="3"/>
        <v>8134995</v>
      </c>
      <c r="G38" s="31">
        <f t="shared" si="3"/>
        <v>-135975</v>
      </c>
      <c r="H38" s="31">
        <f t="shared" si="3"/>
        <v>-54850</v>
      </c>
      <c r="I38" s="31">
        <f t="shared" si="3"/>
        <v>0</v>
      </c>
      <c r="J38" s="31">
        <f t="shared" si="3"/>
        <v>-190825</v>
      </c>
      <c r="K38" s="31">
        <f t="shared" si="3"/>
        <v>0</v>
      </c>
      <c r="L38" s="31">
        <f t="shared" si="3"/>
        <v>0</v>
      </c>
      <c r="M38" s="31">
        <f t="shared" si="3"/>
        <v>-3781303</v>
      </c>
      <c r="N38" s="31">
        <f t="shared" si="3"/>
        <v>-3781303</v>
      </c>
      <c r="O38" s="31">
        <f t="shared" si="3"/>
        <v>1923000</v>
      </c>
      <c r="P38" s="31">
        <f t="shared" si="3"/>
        <v>4326000</v>
      </c>
      <c r="Q38" s="31">
        <f t="shared" si="3"/>
        <v>0</v>
      </c>
      <c r="R38" s="31">
        <f t="shared" si="3"/>
        <v>6249000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2276872</v>
      </c>
      <c r="X38" s="31">
        <f t="shared" si="3"/>
        <v>7534102</v>
      </c>
      <c r="Y38" s="31">
        <f t="shared" si="3"/>
        <v>-5257230</v>
      </c>
      <c r="Z38" s="32">
        <f>+IF(X38&lt;&gt;0,+(Y38/X38)*100,0)</f>
        <v>-69.779118997858006</v>
      </c>
      <c r="AA38" s="33">
        <f>SUM(AA30:AA37)</f>
        <v>8134995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2402557</v>
      </c>
      <c r="D45" s="29">
        <f>+D38+D44</f>
        <v>0</v>
      </c>
      <c r="E45" s="30">
        <f t="shared" si="5"/>
        <v>11192279</v>
      </c>
      <c r="F45" s="31">
        <f t="shared" si="5"/>
        <v>8134995</v>
      </c>
      <c r="G45" s="31">
        <f t="shared" si="5"/>
        <v>-135975</v>
      </c>
      <c r="H45" s="31">
        <f t="shared" si="5"/>
        <v>-54850</v>
      </c>
      <c r="I45" s="31">
        <f t="shared" si="5"/>
        <v>0</v>
      </c>
      <c r="J45" s="31">
        <f t="shared" si="5"/>
        <v>-190825</v>
      </c>
      <c r="K45" s="31">
        <f t="shared" si="5"/>
        <v>0</v>
      </c>
      <c r="L45" s="31">
        <f t="shared" si="5"/>
        <v>0</v>
      </c>
      <c r="M45" s="31">
        <f t="shared" si="5"/>
        <v>-3781303</v>
      </c>
      <c r="N45" s="31">
        <f t="shared" si="5"/>
        <v>-3781303</v>
      </c>
      <c r="O45" s="31">
        <f t="shared" si="5"/>
        <v>1923000</v>
      </c>
      <c r="P45" s="31">
        <f t="shared" si="5"/>
        <v>4326000</v>
      </c>
      <c r="Q45" s="31">
        <f t="shared" si="5"/>
        <v>0</v>
      </c>
      <c r="R45" s="31">
        <f t="shared" si="5"/>
        <v>6249000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2276872</v>
      </c>
      <c r="X45" s="31">
        <f t="shared" si="5"/>
        <v>7534102</v>
      </c>
      <c r="Y45" s="31">
        <f t="shared" si="5"/>
        <v>-5257230</v>
      </c>
      <c r="Z45" s="32">
        <f>+IF(X45&lt;&gt;0,+(Y45/X45)*100,0)</f>
        <v>-69.779118997858006</v>
      </c>
      <c r="AA45" s="33">
        <f>+AA38+AA44</f>
        <v>8134995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-180513488</v>
      </c>
      <c r="D46" s="42">
        <f t="shared" si="6"/>
        <v>0</v>
      </c>
      <c r="E46" s="43">
        <f t="shared" si="6"/>
        <v>-14702666</v>
      </c>
      <c r="F46" s="44">
        <f t="shared" si="6"/>
        <v>-32342130</v>
      </c>
      <c r="G46" s="44">
        <f t="shared" si="6"/>
        <v>-166310098</v>
      </c>
      <c r="H46" s="44">
        <f t="shared" si="6"/>
        <v>-17168450</v>
      </c>
      <c r="I46" s="44">
        <f t="shared" si="6"/>
        <v>-5250763</v>
      </c>
      <c r="J46" s="44">
        <f t="shared" si="6"/>
        <v>-188729311</v>
      </c>
      <c r="K46" s="44">
        <f t="shared" si="6"/>
        <v>4078368</v>
      </c>
      <c r="L46" s="44">
        <f t="shared" si="6"/>
        <v>-4090244</v>
      </c>
      <c r="M46" s="44">
        <f t="shared" si="6"/>
        <v>-4118766</v>
      </c>
      <c r="N46" s="44">
        <f t="shared" si="6"/>
        <v>-4130642</v>
      </c>
      <c r="O46" s="44">
        <f t="shared" si="6"/>
        <v>-2236782</v>
      </c>
      <c r="P46" s="44">
        <f t="shared" si="6"/>
        <v>1670354</v>
      </c>
      <c r="Q46" s="44">
        <f t="shared" si="6"/>
        <v>-8666438</v>
      </c>
      <c r="R46" s="44">
        <f t="shared" si="6"/>
        <v>-9232866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-202092819</v>
      </c>
      <c r="X46" s="44">
        <f t="shared" si="6"/>
        <v>-18018979</v>
      </c>
      <c r="Y46" s="44">
        <f t="shared" si="6"/>
        <v>-184073840</v>
      </c>
      <c r="Z46" s="45">
        <f>+IF(X46&lt;&gt;0,+(Y46/X46)*100,0)</f>
        <v>1021.5553278573664</v>
      </c>
      <c r="AA46" s="46">
        <f>+AA27-AA45</f>
        <v>-32342130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-143578901</v>
      </c>
      <c r="D48" s="18"/>
      <c r="E48" s="19">
        <v>-14702665</v>
      </c>
      <c r="F48" s="20">
        <v>-32342129</v>
      </c>
      <c r="G48" s="20">
        <v>-94885122</v>
      </c>
      <c r="H48" s="20">
        <v>-1538341</v>
      </c>
      <c r="I48" s="20">
        <v>-32952845</v>
      </c>
      <c r="J48" s="20">
        <v>-129376308</v>
      </c>
      <c r="K48" s="20">
        <v>3889188</v>
      </c>
      <c r="L48" s="20">
        <v>-4279425</v>
      </c>
      <c r="M48" s="20">
        <v>-4307947</v>
      </c>
      <c r="N48" s="20">
        <v>-4698184</v>
      </c>
      <c r="O48" s="20">
        <v>-2426710</v>
      </c>
      <c r="P48" s="20">
        <v>1469608</v>
      </c>
      <c r="Q48" s="20">
        <v>-8908268</v>
      </c>
      <c r="R48" s="20">
        <v>-9865370</v>
      </c>
      <c r="S48" s="20"/>
      <c r="T48" s="20"/>
      <c r="U48" s="20"/>
      <c r="V48" s="20"/>
      <c r="W48" s="20">
        <v>-143939862</v>
      </c>
      <c r="X48" s="20">
        <v>-18018979</v>
      </c>
      <c r="Y48" s="20">
        <v>-125920883</v>
      </c>
      <c r="Z48" s="47">
        <v>698.82362924114625</v>
      </c>
      <c r="AA48" s="22">
        <v>-32342129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-143578901</v>
      </c>
      <c r="D51" s="50">
        <f t="shared" ref="D51:Y51" si="7">SUM(D48:D50)</f>
        <v>0</v>
      </c>
      <c r="E51" s="51">
        <f t="shared" si="7"/>
        <v>-14702665</v>
      </c>
      <c r="F51" s="52">
        <f t="shared" si="7"/>
        <v>-32342129</v>
      </c>
      <c r="G51" s="52">
        <f t="shared" si="7"/>
        <v>-94885122</v>
      </c>
      <c r="H51" s="52">
        <f t="shared" si="7"/>
        <v>-1538341</v>
      </c>
      <c r="I51" s="52">
        <f t="shared" si="7"/>
        <v>-32952845</v>
      </c>
      <c r="J51" s="52">
        <f t="shared" si="7"/>
        <v>-129376308</v>
      </c>
      <c r="K51" s="52">
        <f t="shared" si="7"/>
        <v>3889188</v>
      </c>
      <c r="L51" s="52">
        <f t="shared" si="7"/>
        <v>-4279425</v>
      </c>
      <c r="M51" s="52">
        <f t="shared" si="7"/>
        <v>-4307947</v>
      </c>
      <c r="N51" s="52">
        <f t="shared" si="7"/>
        <v>-4698184</v>
      </c>
      <c r="O51" s="52">
        <f t="shared" si="7"/>
        <v>-2426710</v>
      </c>
      <c r="P51" s="52">
        <f t="shared" si="7"/>
        <v>1469608</v>
      </c>
      <c r="Q51" s="52">
        <f t="shared" si="7"/>
        <v>-8908268</v>
      </c>
      <c r="R51" s="52">
        <f t="shared" si="7"/>
        <v>-9865370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-143939862</v>
      </c>
      <c r="X51" s="52">
        <f t="shared" si="7"/>
        <v>-18018979</v>
      </c>
      <c r="Y51" s="52">
        <f t="shared" si="7"/>
        <v>-125920883</v>
      </c>
      <c r="Z51" s="53">
        <f>+IF(X51&lt;&gt;0,+(Y51/X51)*100,0)</f>
        <v>698.82362924114625</v>
      </c>
      <c r="AA51" s="54">
        <f>SUM(AA48:AA50)</f>
        <v>-32342129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12397368</v>
      </c>
      <c r="D8" s="18"/>
      <c r="E8" s="19">
        <v>13293953</v>
      </c>
      <c r="F8" s="20">
        <v>13293953</v>
      </c>
      <c r="G8" s="20">
        <v>16963378</v>
      </c>
      <c r="H8" s="20">
        <v>-2579110</v>
      </c>
      <c r="I8" s="20">
        <v>-1049598</v>
      </c>
      <c r="J8" s="20">
        <v>13334670</v>
      </c>
      <c r="K8" s="20">
        <v>578976</v>
      </c>
      <c r="L8" s="20">
        <v>340373</v>
      </c>
      <c r="M8" s="20">
        <v>191966</v>
      </c>
      <c r="N8" s="20">
        <v>1111315</v>
      </c>
      <c r="O8" s="20">
        <v>720416</v>
      </c>
      <c r="P8" s="20">
        <v>415173</v>
      </c>
      <c r="Q8" s="20">
        <v>2029333</v>
      </c>
      <c r="R8" s="20">
        <v>3164922</v>
      </c>
      <c r="S8" s="20"/>
      <c r="T8" s="20"/>
      <c r="U8" s="20"/>
      <c r="V8" s="20"/>
      <c r="W8" s="20">
        <v>17610907</v>
      </c>
      <c r="X8" s="20">
        <v>9970479</v>
      </c>
      <c r="Y8" s="20">
        <v>7640428</v>
      </c>
      <c r="Z8" s="21">
        <v>76.63050090171194</v>
      </c>
      <c r="AA8" s="22">
        <v>13293953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12397368</v>
      </c>
      <c r="D14" s="29">
        <f>SUM(D6:D13)</f>
        <v>0</v>
      </c>
      <c r="E14" s="30">
        <f t="shared" si="0"/>
        <v>13293953</v>
      </c>
      <c r="F14" s="31">
        <f t="shared" si="0"/>
        <v>13293953</v>
      </c>
      <c r="G14" s="31">
        <f t="shared" si="0"/>
        <v>16963378</v>
      </c>
      <c r="H14" s="31">
        <f t="shared" si="0"/>
        <v>-2579110</v>
      </c>
      <c r="I14" s="31">
        <f t="shared" si="0"/>
        <v>-1049598</v>
      </c>
      <c r="J14" s="31">
        <f t="shared" si="0"/>
        <v>13334670</v>
      </c>
      <c r="K14" s="31">
        <f t="shared" si="0"/>
        <v>578976</v>
      </c>
      <c r="L14" s="31">
        <f t="shared" si="0"/>
        <v>340373</v>
      </c>
      <c r="M14" s="31">
        <f t="shared" si="0"/>
        <v>191966</v>
      </c>
      <c r="N14" s="31">
        <f t="shared" si="0"/>
        <v>1111315</v>
      </c>
      <c r="O14" s="31">
        <f t="shared" si="0"/>
        <v>720416</v>
      </c>
      <c r="P14" s="31">
        <f t="shared" si="0"/>
        <v>415173</v>
      </c>
      <c r="Q14" s="31">
        <f t="shared" si="0"/>
        <v>2029333</v>
      </c>
      <c r="R14" s="31">
        <f t="shared" si="0"/>
        <v>3164922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17610907</v>
      </c>
      <c r="X14" s="31">
        <f t="shared" si="0"/>
        <v>9970479</v>
      </c>
      <c r="Y14" s="31">
        <f t="shared" si="0"/>
        <v>7640428</v>
      </c>
      <c r="Z14" s="32">
        <f>+IF(X14&lt;&gt;0,+(Y14/X14)*100,0)</f>
        <v>76.63050090171194</v>
      </c>
      <c r="AA14" s="33">
        <f>SUM(AA6:AA13)</f>
        <v>13293953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1159443375</v>
      </c>
      <c r="D18" s="18"/>
      <c r="E18" s="19">
        <v>12200000</v>
      </c>
      <c r="F18" s="20">
        <v>13050000</v>
      </c>
      <c r="G18" s="24">
        <v>804556644</v>
      </c>
      <c r="H18" s="24">
        <v>322256565</v>
      </c>
      <c r="I18" s="24">
        <v>1535604</v>
      </c>
      <c r="J18" s="20">
        <v>1128348813</v>
      </c>
      <c r="K18" s="24">
        <v>106000</v>
      </c>
      <c r="L18" s="24">
        <v>33599819</v>
      </c>
      <c r="M18" s="20">
        <v>2016996</v>
      </c>
      <c r="N18" s="24">
        <v>35722815</v>
      </c>
      <c r="O18" s="24">
        <v>705529</v>
      </c>
      <c r="P18" s="24">
        <v>219716276</v>
      </c>
      <c r="Q18" s="20">
        <v>-734772384</v>
      </c>
      <c r="R18" s="24">
        <v>-514350579</v>
      </c>
      <c r="S18" s="24"/>
      <c r="T18" s="20"/>
      <c r="U18" s="24"/>
      <c r="V18" s="24"/>
      <c r="W18" s="24">
        <v>649721049</v>
      </c>
      <c r="X18" s="20">
        <v>6178012</v>
      </c>
      <c r="Y18" s="24">
        <v>643543037</v>
      </c>
      <c r="Z18" s="25">
        <v>10416.668614434546</v>
      </c>
      <c r="AA18" s="26">
        <v>13050000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1159443375</v>
      </c>
      <c r="D26" s="29">
        <f t="shared" ref="D26:Y26" si="1">SUM(D16:D25)</f>
        <v>0</v>
      </c>
      <c r="E26" s="35">
        <f t="shared" si="1"/>
        <v>12200000</v>
      </c>
      <c r="F26" s="36">
        <f t="shared" si="1"/>
        <v>13050000</v>
      </c>
      <c r="G26" s="36">
        <f t="shared" si="1"/>
        <v>804556644</v>
      </c>
      <c r="H26" s="36">
        <f t="shared" si="1"/>
        <v>322256565</v>
      </c>
      <c r="I26" s="36">
        <f t="shared" si="1"/>
        <v>1535604</v>
      </c>
      <c r="J26" s="36">
        <f t="shared" si="1"/>
        <v>1128348813</v>
      </c>
      <c r="K26" s="36">
        <f t="shared" si="1"/>
        <v>106000</v>
      </c>
      <c r="L26" s="36">
        <f t="shared" si="1"/>
        <v>33599819</v>
      </c>
      <c r="M26" s="36">
        <f t="shared" si="1"/>
        <v>2016996</v>
      </c>
      <c r="N26" s="36">
        <f t="shared" si="1"/>
        <v>35722815</v>
      </c>
      <c r="O26" s="36">
        <f t="shared" si="1"/>
        <v>705529</v>
      </c>
      <c r="P26" s="36">
        <f t="shared" si="1"/>
        <v>219716276</v>
      </c>
      <c r="Q26" s="36">
        <f t="shared" si="1"/>
        <v>-734772384</v>
      </c>
      <c r="R26" s="36">
        <f t="shared" si="1"/>
        <v>-514350579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649721049</v>
      </c>
      <c r="X26" s="36">
        <f t="shared" si="1"/>
        <v>6178012</v>
      </c>
      <c r="Y26" s="36">
        <f t="shared" si="1"/>
        <v>643543037</v>
      </c>
      <c r="Z26" s="37">
        <f>+IF(X26&lt;&gt;0,+(Y26/X26)*100,0)</f>
        <v>10416.668614434546</v>
      </c>
      <c r="AA26" s="38">
        <f>SUM(AA16:AA25)</f>
        <v>13050000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1171840743</v>
      </c>
      <c r="D27" s="29">
        <f>+D14+D26</f>
        <v>0</v>
      </c>
      <c r="E27" s="30">
        <f t="shared" si="2"/>
        <v>25493953</v>
      </c>
      <c r="F27" s="31">
        <f t="shared" si="2"/>
        <v>26343953</v>
      </c>
      <c r="G27" s="31">
        <f t="shared" si="2"/>
        <v>821520022</v>
      </c>
      <c r="H27" s="31">
        <f t="shared" si="2"/>
        <v>319677455</v>
      </c>
      <c r="I27" s="31">
        <f t="shared" si="2"/>
        <v>486006</v>
      </c>
      <c r="J27" s="31">
        <f t="shared" si="2"/>
        <v>1141683483</v>
      </c>
      <c r="K27" s="31">
        <f t="shared" si="2"/>
        <v>684976</v>
      </c>
      <c r="L27" s="31">
        <f t="shared" si="2"/>
        <v>33940192</v>
      </c>
      <c r="M27" s="31">
        <f t="shared" si="2"/>
        <v>2208962</v>
      </c>
      <c r="N27" s="31">
        <f t="shared" si="2"/>
        <v>36834130</v>
      </c>
      <c r="O27" s="31">
        <f t="shared" si="2"/>
        <v>1425945</v>
      </c>
      <c r="P27" s="31">
        <f t="shared" si="2"/>
        <v>220131449</v>
      </c>
      <c r="Q27" s="31">
        <f t="shared" si="2"/>
        <v>-732743051</v>
      </c>
      <c r="R27" s="31">
        <f t="shared" si="2"/>
        <v>-511185657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667331956</v>
      </c>
      <c r="X27" s="31">
        <f t="shared" si="2"/>
        <v>16148491</v>
      </c>
      <c r="Y27" s="31">
        <f t="shared" si="2"/>
        <v>651183465</v>
      </c>
      <c r="Z27" s="32">
        <f>+IF(X27&lt;&gt;0,+(Y27/X27)*100,0)</f>
        <v>4032.4725387653871</v>
      </c>
      <c r="AA27" s="33">
        <f>+AA14+AA26</f>
        <v>26343953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13096495</v>
      </c>
      <c r="D33" s="18"/>
      <c r="E33" s="19">
        <v>11474916</v>
      </c>
      <c r="F33" s="20">
        <v>11474916</v>
      </c>
      <c r="G33" s="20">
        <v>640583</v>
      </c>
      <c r="H33" s="20">
        <v>6617189</v>
      </c>
      <c r="I33" s="20">
        <v>-143342</v>
      </c>
      <c r="J33" s="20">
        <v>7114430</v>
      </c>
      <c r="K33" s="20">
        <v>65337</v>
      </c>
      <c r="L33" s="20">
        <v>33878</v>
      </c>
      <c r="M33" s="20">
        <v>14454</v>
      </c>
      <c r="N33" s="20">
        <v>113669</v>
      </c>
      <c r="O33" s="20">
        <v>83290</v>
      </c>
      <c r="P33" s="20">
        <v>43448</v>
      </c>
      <c r="Q33" s="20">
        <v>253864</v>
      </c>
      <c r="R33" s="20">
        <v>380602</v>
      </c>
      <c r="S33" s="20"/>
      <c r="T33" s="20"/>
      <c r="U33" s="20"/>
      <c r="V33" s="20"/>
      <c r="W33" s="20">
        <v>7608701</v>
      </c>
      <c r="X33" s="20">
        <v>8606178</v>
      </c>
      <c r="Y33" s="20">
        <v>-997477</v>
      </c>
      <c r="Z33" s="21">
        <v>-11.590243659845289</v>
      </c>
      <c r="AA33" s="22">
        <v>11474916</v>
      </c>
    </row>
    <row r="34" spans="1:27" x14ac:dyDescent="0.25">
      <c r="A34" s="23" t="s">
        <v>62</v>
      </c>
      <c r="B34" s="17" t="s">
        <v>33</v>
      </c>
      <c r="C34" s="18">
        <v>2352528</v>
      </c>
      <c r="D34" s="18"/>
      <c r="E34" s="19">
        <v>8000000</v>
      </c>
      <c r="F34" s="20">
        <v>8000000</v>
      </c>
      <c r="G34" s="20">
        <v>15691932</v>
      </c>
      <c r="H34" s="20">
        <v>-13339404</v>
      </c>
      <c r="I34" s="20"/>
      <c r="J34" s="20">
        <v>2352528</v>
      </c>
      <c r="K34" s="20"/>
      <c r="L34" s="20"/>
      <c r="M34" s="20">
        <v>-2352528</v>
      </c>
      <c r="N34" s="20">
        <v>-2352528</v>
      </c>
      <c r="O34" s="20"/>
      <c r="P34" s="20"/>
      <c r="Q34" s="20"/>
      <c r="R34" s="20"/>
      <c r="S34" s="20"/>
      <c r="T34" s="20"/>
      <c r="U34" s="20"/>
      <c r="V34" s="20"/>
      <c r="W34" s="20"/>
      <c r="X34" s="20">
        <v>5999994</v>
      </c>
      <c r="Y34" s="20">
        <v>-5999994</v>
      </c>
      <c r="Z34" s="21">
        <v>-100</v>
      </c>
      <c r="AA34" s="22">
        <v>8000000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15449023</v>
      </c>
      <c r="D38" s="29">
        <f t="shared" ref="D38:Y38" si="3">SUM(D30:D37)</f>
        <v>0</v>
      </c>
      <c r="E38" s="30">
        <f t="shared" si="3"/>
        <v>19474916</v>
      </c>
      <c r="F38" s="31">
        <f t="shared" si="3"/>
        <v>19474916</v>
      </c>
      <c r="G38" s="31">
        <f t="shared" si="3"/>
        <v>16332515</v>
      </c>
      <c r="H38" s="31">
        <f t="shared" si="3"/>
        <v>-6722215</v>
      </c>
      <c r="I38" s="31">
        <f t="shared" si="3"/>
        <v>-143342</v>
      </c>
      <c r="J38" s="31">
        <f t="shared" si="3"/>
        <v>9466958</v>
      </c>
      <c r="K38" s="31">
        <f t="shared" si="3"/>
        <v>65337</v>
      </c>
      <c r="L38" s="31">
        <f t="shared" si="3"/>
        <v>33878</v>
      </c>
      <c r="M38" s="31">
        <f t="shared" si="3"/>
        <v>-2338074</v>
      </c>
      <c r="N38" s="31">
        <f t="shared" si="3"/>
        <v>-2238859</v>
      </c>
      <c r="O38" s="31">
        <f t="shared" si="3"/>
        <v>83290</v>
      </c>
      <c r="P38" s="31">
        <f t="shared" si="3"/>
        <v>43448</v>
      </c>
      <c r="Q38" s="31">
        <f t="shared" si="3"/>
        <v>253864</v>
      </c>
      <c r="R38" s="31">
        <f t="shared" si="3"/>
        <v>380602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7608701</v>
      </c>
      <c r="X38" s="31">
        <f t="shared" si="3"/>
        <v>14606172</v>
      </c>
      <c r="Y38" s="31">
        <f t="shared" si="3"/>
        <v>-6997471</v>
      </c>
      <c r="Z38" s="32">
        <f>+IF(X38&lt;&gt;0,+(Y38/X38)*100,0)</f>
        <v>-47.907631102796813</v>
      </c>
      <c r="AA38" s="33">
        <f>SUM(AA30:AA37)</f>
        <v>19474916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15449023</v>
      </c>
      <c r="D45" s="29">
        <f>+D38+D44</f>
        <v>0</v>
      </c>
      <c r="E45" s="30">
        <f t="shared" si="5"/>
        <v>19474916</v>
      </c>
      <c r="F45" s="31">
        <f t="shared" si="5"/>
        <v>19474916</v>
      </c>
      <c r="G45" s="31">
        <f t="shared" si="5"/>
        <v>16332515</v>
      </c>
      <c r="H45" s="31">
        <f t="shared" si="5"/>
        <v>-6722215</v>
      </c>
      <c r="I45" s="31">
        <f t="shared" si="5"/>
        <v>-143342</v>
      </c>
      <c r="J45" s="31">
        <f t="shared" si="5"/>
        <v>9466958</v>
      </c>
      <c r="K45" s="31">
        <f t="shared" si="5"/>
        <v>65337</v>
      </c>
      <c r="L45" s="31">
        <f t="shared" si="5"/>
        <v>33878</v>
      </c>
      <c r="M45" s="31">
        <f t="shared" si="5"/>
        <v>-2338074</v>
      </c>
      <c r="N45" s="31">
        <f t="shared" si="5"/>
        <v>-2238859</v>
      </c>
      <c r="O45" s="31">
        <f t="shared" si="5"/>
        <v>83290</v>
      </c>
      <c r="P45" s="31">
        <f t="shared" si="5"/>
        <v>43448</v>
      </c>
      <c r="Q45" s="31">
        <f t="shared" si="5"/>
        <v>253864</v>
      </c>
      <c r="R45" s="31">
        <f t="shared" si="5"/>
        <v>380602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7608701</v>
      </c>
      <c r="X45" s="31">
        <f t="shared" si="5"/>
        <v>14606172</v>
      </c>
      <c r="Y45" s="31">
        <f t="shared" si="5"/>
        <v>-6997471</v>
      </c>
      <c r="Z45" s="32">
        <f>+IF(X45&lt;&gt;0,+(Y45/X45)*100,0)</f>
        <v>-47.907631102796813</v>
      </c>
      <c r="AA45" s="33">
        <f>+AA38+AA44</f>
        <v>19474916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1156391720</v>
      </c>
      <c r="D46" s="42">
        <f t="shared" si="6"/>
        <v>0</v>
      </c>
      <c r="E46" s="43">
        <f t="shared" si="6"/>
        <v>6019037</v>
      </c>
      <c r="F46" s="44">
        <f t="shared" si="6"/>
        <v>6869037</v>
      </c>
      <c r="G46" s="44">
        <f t="shared" si="6"/>
        <v>805187507</v>
      </c>
      <c r="H46" s="44">
        <f t="shared" si="6"/>
        <v>326399670</v>
      </c>
      <c r="I46" s="44">
        <f t="shared" si="6"/>
        <v>629348</v>
      </c>
      <c r="J46" s="44">
        <f t="shared" si="6"/>
        <v>1132216525</v>
      </c>
      <c r="K46" s="44">
        <f t="shared" si="6"/>
        <v>619639</v>
      </c>
      <c r="L46" s="44">
        <f t="shared" si="6"/>
        <v>33906314</v>
      </c>
      <c r="M46" s="44">
        <f t="shared" si="6"/>
        <v>4547036</v>
      </c>
      <c r="N46" s="44">
        <f t="shared" si="6"/>
        <v>39072989</v>
      </c>
      <c r="O46" s="44">
        <f t="shared" si="6"/>
        <v>1342655</v>
      </c>
      <c r="P46" s="44">
        <f t="shared" si="6"/>
        <v>220088001</v>
      </c>
      <c r="Q46" s="44">
        <f t="shared" si="6"/>
        <v>-732996915</v>
      </c>
      <c r="R46" s="44">
        <f t="shared" si="6"/>
        <v>-511566259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659723255</v>
      </c>
      <c r="X46" s="44">
        <f t="shared" si="6"/>
        <v>1542319</v>
      </c>
      <c r="Y46" s="44">
        <f t="shared" si="6"/>
        <v>658180936</v>
      </c>
      <c r="Z46" s="45">
        <f>+IF(X46&lt;&gt;0,+(Y46/X46)*100,0)</f>
        <v>42674.760279812414</v>
      </c>
      <c r="AA46" s="46">
        <f>+AA27-AA45</f>
        <v>6869037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-147178548</v>
      </c>
      <c r="D48" s="18"/>
      <c r="E48" s="19">
        <v>-75005687</v>
      </c>
      <c r="F48" s="20">
        <v>-75005687</v>
      </c>
      <c r="G48" s="20">
        <v>-154552993</v>
      </c>
      <c r="H48" s="20">
        <v>326159104</v>
      </c>
      <c r="I48" s="20">
        <v>-763478</v>
      </c>
      <c r="J48" s="20">
        <v>170842633</v>
      </c>
      <c r="K48" s="20">
        <v>-660123</v>
      </c>
      <c r="L48" s="20">
        <v>-373306617</v>
      </c>
      <c r="M48" s="20">
        <v>-1369951</v>
      </c>
      <c r="N48" s="20">
        <v>-375336691</v>
      </c>
      <c r="O48" s="20">
        <v>-723052</v>
      </c>
      <c r="P48" s="20">
        <v>-793137</v>
      </c>
      <c r="Q48" s="20">
        <v>-754009</v>
      </c>
      <c r="R48" s="20">
        <v>-2270198</v>
      </c>
      <c r="S48" s="20"/>
      <c r="T48" s="20"/>
      <c r="U48" s="20"/>
      <c r="V48" s="20"/>
      <c r="W48" s="20">
        <v>-206764256</v>
      </c>
      <c r="X48" s="20">
        <v>-56254275</v>
      </c>
      <c r="Y48" s="20">
        <v>-150509981</v>
      </c>
      <c r="Z48" s="47">
        <v>267.55296553017524</v>
      </c>
      <c r="AA48" s="22">
        <v>-75005687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-147178548</v>
      </c>
      <c r="D51" s="50">
        <f t="shared" ref="D51:Y51" si="7">SUM(D48:D50)</f>
        <v>0</v>
      </c>
      <c r="E51" s="51">
        <f t="shared" si="7"/>
        <v>-75005687</v>
      </c>
      <c r="F51" s="52">
        <f t="shared" si="7"/>
        <v>-75005687</v>
      </c>
      <c r="G51" s="52">
        <f t="shared" si="7"/>
        <v>-154552993</v>
      </c>
      <c r="H51" s="52">
        <f t="shared" si="7"/>
        <v>326159104</v>
      </c>
      <c r="I51" s="52">
        <f t="shared" si="7"/>
        <v>-763478</v>
      </c>
      <c r="J51" s="52">
        <f t="shared" si="7"/>
        <v>170842633</v>
      </c>
      <c r="K51" s="52">
        <f t="shared" si="7"/>
        <v>-660123</v>
      </c>
      <c r="L51" s="52">
        <f t="shared" si="7"/>
        <v>-373306617</v>
      </c>
      <c r="M51" s="52">
        <f t="shared" si="7"/>
        <v>-1369951</v>
      </c>
      <c r="N51" s="52">
        <f t="shared" si="7"/>
        <v>-375336691</v>
      </c>
      <c r="O51" s="52">
        <f t="shared" si="7"/>
        <v>-723052</v>
      </c>
      <c r="P51" s="52">
        <f t="shared" si="7"/>
        <v>-793137</v>
      </c>
      <c r="Q51" s="52">
        <f t="shared" si="7"/>
        <v>-754009</v>
      </c>
      <c r="R51" s="52">
        <f t="shared" si="7"/>
        <v>-2270198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-206764256</v>
      </c>
      <c r="X51" s="52">
        <f t="shared" si="7"/>
        <v>-56254275</v>
      </c>
      <c r="Y51" s="52">
        <f t="shared" si="7"/>
        <v>-150509981</v>
      </c>
      <c r="Z51" s="53">
        <f>+IF(X51&lt;&gt;0,+(Y51/X51)*100,0)</f>
        <v>267.55296553017524</v>
      </c>
      <c r="AA51" s="54">
        <f>SUM(AA48:AA50)</f>
        <v>-75005687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52558</v>
      </c>
      <c r="D8" s="18"/>
      <c r="E8" s="19">
        <v>753888</v>
      </c>
      <c r="F8" s="20">
        <v>52559</v>
      </c>
      <c r="G8" s="20">
        <v>284169</v>
      </c>
      <c r="H8" s="20">
        <v>-218999</v>
      </c>
      <c r="I8" s="20">
        <v>2510</v>
      </c>
      <c r="J8" s="20">
        <v>67680</v>
      </c>
      <c r="K8" s="20">
        <v>7689</v>
      </c>
      <c r="L8" s="20">
        <v>7816</v>
      </c>
      <c r="M8" s="20">
        <v>-102262</v>
      </c>
      <c r="N8" s="20">
        <v>-86757</v>
      </c>
      <c r="O8" s="20">
        <v>10989</v>
      </c>
      <c r="P8" s="20">
        <v>6579</v>
      </c>
      <c r="Q8" s="20">
        <v>95013</v>
      </c>
      <c r="R8" s="20">
        <v>112581</v>
      </c>
      <c r="S8" s="20"/>
      <c r="T8" s="20"/>
      <c r="U8" s="20"/>
      <c r="V8" s="20"/>
      <c r="W8" s="20">
        <v>93504</v>
      </c>
      <c r="X8" s="20">
        <v>39420</v>
      </c>
      <c r="Y8" s="20">
        <v>54084</v>
      </c>
      <c r="Z8" s="21">
        <v>137.19939117199391</v>
      </c>
      <c r="AA8" s="22">
        <v>52559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-722974</v>
      </c>
      <c r="D11" s="18"/>
      <c r="E11" s="19">
        <v>-667160</v>
      </c>
      <c r="F11" s="20">
        <v>-722975</v>
      </c>
      <c r="G11" s="20">
        <v>-667160</v>
      </c>
      <c r="H11" s="20">
        <v>-55814</v>
      </c>
      <c r="I11" s="20"/>
      <c r="J11" s="20">
        <v>-722974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-722974</v>
      </c>
      <c r="X11" s="20">
        <v>-522690</v>
      </c>
      <c r="Y11" s="20">
        <v>-200284</v>
      </c>
      <c r="Z11" s="21">
        <v>38.317932235168072</v>
      </c>
      <c r="AA11" s="22">
        <v>-722975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>
        <v>-5784000</v>
      </c>
      <c r="G13" s="20"/>
      <c r="H13" s="20"/>
      <c r="I13" s="20"/>
      <c r="J13" s="20"/>
      <c r="K13" s="20"/>
      <c r="L13" s="20"/>
      <c r="M13" s="20"/>
      <c r="N13" s="20"/>
      <c r="O13" s="20"/>
      <c r="P13" s="20">
        <v>3813913</v>
      </c>
      <c r="Q13" s="20"/>
      <c r="R13" s="20">
        <v>3813913</v>
      </c>
      <c r="S13" s="20"/>
      <c r="T13" s="20"/>
      <c r="U13" s="20"/>
      <c r="V13" s="20"/>
      <c r="W13" s="20">
        <v>3813913</v>
      </c>
      <c r="X13" s="20">
        <v>-2313600</v>
      </c>
      <c r="Y13" s="20">
        <v>6127513</v>
      </c>
      <c r="Z13" s="21">
        <v>-264.84755359612728</v>
      </c>
      <c r="AA13" s="22">
        <v>-5784000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-670416</v>
      </c>
      <c r="D14" s="29">
        <f>SUM(D6:D13)</f>
        <v>0</v>
      </c>
      <c r="E14" s="30">
        <f t="shared" si="0"/>
        <v>86728</v>
      </c>
      <c r="F14" s="31">
        <f t="shared" si="0"/>
        <v>-6454416</v>
      </c>
      <c r="G14" s="31">
        <f t="shared" si="0"/>
        <v>-382991</v>
      </c>
      <c r="H14" s="31">
        <f t="shared" si="0"/>
        <v>-274813</v>
      </c>
      <c r="I14" s="31">
        <f t="shared" si="0"/>
        <v>2510</v>
      </c>
      <c r="J14" s="31">
        <f t="shared" si="0"/>
        <v>-655294</v>
      </c>
      <c r="K14" s="31">
        <f t="shared" si="0"/>
        <v>7689</v>
      </c>
      <c r="L14" s="31">
        <f t="shared" si="0"/>
        <v>7816</v>
      </c>
      <c r="M14" s="31">
        <f t="shared" si="0"/>
        <v>-102262</v>
      </c>
      <c r="N14" s="31">
        <f t="shared" si="0"/>
        <v>-86757</v>
      </c>
      <c r="O14" s="31">
        <f t="shared" si="0"/>
        <v>10989</v>
      </c>
      <c r="P14" s="31">
        <f t="shared" si="0"/>
        <v>3820492</v>
      </c>
      <c r="Q14" s="31">
        <f t="shared" si="0"/>
        <v>95013</v>
      </c>
      <c r="R14" s="31">
        <f t="shared" si="0"/>
        <v>3926494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3184443</v>
      </c>
      <c r="X14" s="31">
        <f t="shared" si="0"/>
        <v>-2796870</v>
      </c>
      <c r="Y14" s="31">
        <f t="shared" si="0"/>
        <v>5981313</v>
      </c>
      <c r="Z14" s="32">
        <f>+IF(X14&lt;&gt;0,+(Y14/X14)*100,0)</f>
        <v>-213.85738343219381</v>
      </c>
      <c r="AA14" s="33">
        <f>SUM(AA6:AA13)</f>
        <v>-6454416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43878761</v>
      </c>
      <c r="D18" s="18"/>
      <c r="E18" s="19">
        <v>43863166</v>
      </c>
      <c r="F18" s="20">
        <v>44078753</v>
      </c>
      <c r="G18" s="24">
        <v>43382790</v>
      </c>
      <c r="H18" s="24">
        <v>495968</v>
      </c>
      <c r="I18" s="24"/>
      <c r="J18" s="20">
        <v>43878758</v>
      </c>
      <c r="K18" s="24"/>
      <c r="L18" s="24"/>
      <c r="M18" s="20">
        <v>-682819</v>
      </c>
      <c r="N18" s="24">
        <v>-682819</v>
      </c>
      <c r="O18" s="24"/>
      <c r="P18" s="24"/>
      <c r="Q18" s="20">
        <v>9361916</v>
      </c>
      <c r="R18" s="24">
        <v>9361916</v>
      </c>
      <c r="S18" s="24"/>
      <c r="T18" s="20"/>
      <c r="U18" s="24"/>
      <c r="V18" s="24"/>
      <c r="W18" s="24">
        <v>52557855</v>
      </c>
      <c r="X18" s="20">
        <v>33059070</v>
      </c>
      <c r="Y18" s="24">
        <v>19498785</v>
      </c>
      <c r="Z18" s="25">
        <v>58.98165011901424</v>
      </c>
      <c r="AA18" s="26">
        <v>44078753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43878761</v>
      </c>
      <c r="D26" s="29">
        <f t="shared" ref="D26:Y26" si="1">SUM(D16:D25)</f>
        <v>0</v>
      </c>
      <c r="E26" s="35">
        <f t="shared" si="1"/>
        <v>43863166</v>
      </c>
      <c r="F26" s="36">
        <f t="shared" si="1"/>
        <v>44078753</v>
      </c>
      <c r="G26" s="36">
        <f t="shared" si="1"/>
        <v>43382790</v>
      </c>
      <c r="H26" s="36">
        <f t="shared" si="1"/>
        <v>495968</v>
      </c>
      <c r="I26" s="36">
        <f t="shared" si="1"/>
        <v>0</v>
      </c>
      <c r="J26" s="36">
        <f t="shared" si="1"/>
        <v>43878758</v>
      </c>
      <c r="K26" s="36">
        <f t="shared" si="1"/>
        <v>0</v>
      </c>
      <c r="L26" s="36">
        <f t="shared" si="1"/>
        <v>0</v>
      </c>
      <c r="M26" s="36">
        <f t="shared" si="1"/>
        <v>-682819</v>
      </c>
      <c r="N26" s="36">
        <f t="shared" si="1"/>
        <v>-682819</v>
      </c>
      <c r="O26" s="36">
        <f t="shared" si="1"/>
        <v>0</v>
      </c>
      <c r="P26" s="36">
        <f t="shared" si="1"/>
        <v>0</v>
      </c>
      <c r="Q26" s="36">
        <f t="shared" si="1"/>
        <v>9361916</v>
      </c>
      <c r="R26" s="36">
        <f t="shared" si="1"/>
        <v>9361916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52557855</v>
      </c>
      <c r="X26" s="36">
        <f t="shared" si="1"/>
        <v>33059070</v>
      </c>
      <c r="Y26" s="36">
        <f t="shared" si="1"/>
        <v>19498785</v>
      </c>
      <c r="Z26" s="37">
        <f>+IF(X26&lt;&gt;0,+(Y26/X26)*100,0)</f>
        <v>58.98165011901424</v>
      </c>
      <c r="AA26" s="38">
        <f>SUM(AA16:AA25)</f>
        <v>44078753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43208345</v>
      </c>
      <c r="D27" s="29">
        <f>+D14+D26</f>
        <v>0</v>
      </c>
      <c r="E27" s="30">
        <f t="shared" si="2"/>
        <v>43949894</v>
      </c>
      <c r="F27" s="31">
        <f t="shared" si="2"/>
        <v>37624337</v>
      </c>
      <c r="G27" s="31">
        <f t="shared" si="2"/>
        <v>42999799</v>
      </c>
      <c r="H27" s="31">
        <f t="shared" si="2"/>
        <v>221155</v>
      </c>
      <c r="I27" s="31">
        <f t="shared" si="2"/>
        <v>2510</v>
      </c>
      <c r="J27" s="31">
        <f t="shared" si="2"/>
        <v>43223464</v>
      </c>
      <c r="K27" s="31">
        <f t="shared" si="2"/>
        <v>7689</v>
      </c>
      <c r="L27" s="31">
        <f t="shared" si="2"/>
        <v>7816</v>
      </c>
      <c r="M27" s="31">
        <f t="shared" si="2"/>
        <v>-785081</v>
      </c>
      <c r="N27" s="31">
        <f t="shared" si="2"/>
        <v>-769576</v>
      </c>
      <c r="O27" s="31">
        <f t="shared" si="2"/>
        <v>10989</v>
      </c>
      <c r="P27" s="31">
        <f t="shared" si="2"/>
        <v>3820492</v>
      </c>
      <c r="Q27" s="31">
        <f t="shared" si="2"/>
        <v>9456929</v>
      </c>
      <c r="R27" s="31">
        <f t="shared" si="2"/>
        <v>13288410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55742298</v>
      </c>
      <c r="X27" s="31">
        <f t="shared" si="2"/>
        <v>30262200</v>
      </c>
      <c r="Y27" s="31">
        <f t="shared" si="2"/>
        <v>25480098</v>
      </c>
      <c r="Z27" s="32">
        <f>+IF(X27&lt;&gt;0,+(Y27/X27)*100,0)</f>
        <v>84.197771477288498</v>
      </c>
      <c r="AA27" s="33">
        <f>+AA14+AA26</f>
        <v>37624337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6327</v>
      </c>
      <c r="D32" s="18"/>
      <c r="E32" s="19">
        <v>7677</v>
      </c>
      <c r="F32" s="20">
        <v>6327</v>
      </c>
      <c r="G32" s="20">
        <v>6327</v>
      </c>
      <c r="H32" s="20"/>
      <c r="I32" s="20"/>
      <c r="J32" s="20">
        <v>6327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6327</v>
      </c>
      <c r="X32" s="20">
        <v>5211</v>
      </c>
      <c r="Y32" s="20">
        <v>1116</v>
      </c>
      <c r="Z32" s="21">
        <v>21.416234887737478</v>
      </c>
      <c r="AA32" s="22">
        <v>6327</v>
      </c>
    </row>
    <row r="33" spans="1:27" x14ac:dyDescent="0.25">
      <c r="A33" s="23" t="s">
        <v>61</v>
      </c>
      <c r="B33" s="17" t="s">
        <v>33</v>
      </c>
      <c r="C33" s="18">
        <v>1577796</v>
      </c>
      <c r="D33" s="18"/>
      <c r="E33" s="19">
        <v>470967</v>
      </c>
      <c r="F33" s="20">
        <v>-4036553</v>
      </c>
      <c r="G33" s="20">
        <v>455508</v>
      </c>
      <c r="H33" s="20">
        <v>7353230</v>
      </c>
      <c r="I33" s="20">
        <v>20629</v>
      </c>
      <c r="J33" s="20">
        <v>7829367</v>
      </c>
      <c r="K33" s="20">
        <v>-1081643</v>
      </c>
      <c r="L33" s="20">
        <v>-313</v>
      </c>
      <c r="M33" s="20">
        <v>-7317004</v>
      </c>
      <c r="N33" s="20">
        <v>-8398960</v>
      </c>
      <c r="O33" s="20">
        <v>-136</v>
      </c>
      <c r="P33" s="20">
        <v>-242</v>
      </c>
      <c r="Q33" s="20">
        <v>-5033800</v>
      </c>
      <c r="R33" s="20">
        <v>-5034178</v>
      </c>
      <c r="S33" s="20"/>
      <c r="T33" s="20"/>
      <c r="U33" s="20"/>
      <c r="V33" s="20"/>
      <c r="W33" s="20">
        <v>-5603771</v>
      </c>
      <c r="X33" s="20">
        <v>-3184090</v>
      </c>
      <c r="Y33" s="20">
        <v>-2419681</v>
      </c>
      <c r="Z33" s="21">
        <v>75.992858242072302</v>
      </c>
      <c r="AA33" s="22">
        <v>-4036553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378473</v>
      </c>
      <c r="F34" s="20">
        <v>-1</v>
      </c>
      <c r="G34" s="20">
        <v>1246072</v>
      </c>
      <c r="H34" s="20">
        <v>-1246072</v>
      </c>
      <c r="I34" s="20"/>
      <c r="J34" s="20"/>
      <c r="K34" s="20"/>
      <c r="L34" s="20"/>
      <c r="M34" s="20"/>
      <c r="N34" s="20"/>
      <c r="O34" s="20"/>
      <c r="P34" s="20"/>
      <c r="Q34" s="20">
        <v>6747228</v>
      </c>
      <c r="R34" s="20">
        <v>6747228</v>
      </c>
      <c r="S34" s="20"/>
      <c r="T34" s="20"/>
      <c r="U34" s="20"/>
      <c r="V34" s="20"/>
      <c r="W34" s="20">
        <v>6747228</v>
      </c>
      <c r="X34" s="20"/>
      <c r="Y34" s="20">
        <v>6747228</v>
      </c>
      <c r="Z34" s="21"/>
      <c r="AA34" s="22">
        <v>-1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1584123</v>
      </c>
      <c r="D38" s="29">
        <f t="shared" ref="D38:Y38" si="3">SUM(D30:D37)</f>
        <v>0</v>
      </c>
      <c r="E38" s="30">
        <f t="shared" si="3"/>
        <v>857117</v>
      </c>
      <c r="F38" s="31">
        <f t="shared" si="3"/>
        <v>-4030227</v>
      </c>
      <c r="G38" s="31">
        <f t="shared" si="3"/>
        <v>1707907</v>
      </c>
      <c r="H38" s="31">
        <f t="shared" si="3"/>
        <v>6107158</v>
      </c>
      <c r="I38" s="31">
        <f t="shared" si="3"/>
        <v>20629</v>
      </c>
      <c r="J38" s="31">
        <f t="shared" si="3"/>
        <v>7835694</v>
      </c>
      <c r="K38" s="31">
        <f t="shared" si="3"/>
        <v>-1081643</v>
      </c>
      <c r="L38" s="31">
        <f t="shared" si="3"/>
        <v>-313</v>
      </c>
      <c r="M38" s="31">
        <f t="shared" si="3"/>
        <v>-7317004</v>
      </c>
      <c r="N38" s="31">
        <f t="shared" si="3"/>
        <v>-8398960</v>
      </c>
      <c r="O38" s="31">
        <f t="shared" si="3"/>
        <v>-136</v>
      </c>
      <c r="P38" s="31">
        <f t="shared" si="3"/>
        <v>-242</v>
      </c>
      <c r="Q38" s="31">
        <f t="shared" si="3"/>
        <v>1713428</v>
      </c>
      <c r="R38" s="31">
        <f t="shared" si="3"/>
        <v>1713050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1149784</v>
      </c>
      <c r="X38" s="31">
        <f t="shared" si="3"/>
        <v>-3178879</v>
      </c>
      <c r="Y38" s="31">
        <f t="shared" si="3"/>
        <v>4328663</v>
      </c>
      <c r="Z38" s="32">
        <f>+IF(X38&lt;&gt;0,+(Y38/X38)*100,0)</f>
        <v>-136.16947987010514</v>
      </c>
      <c r="AA38" s="33">
        <f>SUM(AA30:AA37)</f>
        <v>-4030227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1584123</v>
      </c>
      <c r="D45" s="29">
        <f>+D38+D44</f>
        <v>0</v>
      </c>
      <c r="E45" s="30">
        <f t="shared" si="5"/>
        <v>857117</v>
      </c>
      <c r="F45" s="31">
        <f t="shared" si="5"/>
        <v>-4030227</v>
      </c>
      <c r="G45" s="31">
        <f t="shared" si="5"/>
        <v>1707907</v>
      </c>
      <c r="H45" s="31">
        <f t="shared" si="5"/>
        <v>6107158</v>
      </c>
      <c r="I45" s="31">
        <f t="shared" si="5"/>
        <v>20629</v>
      </c>
      <c r="J45" s="31">
        <f t="shared" si="5"/>
        <v>7835694</v>
      </c>
      <c r="K45" s="31">
        <f t="shared" si="5"/>
        <v>-1081643</v>
      </c>
      <c r="L45" s="31">
        <f t="shared" si="5"/>
        <v>-313</v>
      </c>
      <c r="M45" s="31">
        <f t="shared" si="5"/>
        <v>-7317004</v>
      </c>
      <c r="N45" s="31">
        <f t="shared" si="5"/>
        <v>-8398960</v>
      </c>
      <c r="O45" s="31">
        <f t="shared" si="5"/>
        <v>-136</v>
      </c>
      <c r="P45" s="31">
        <f t="shared" si="5"/>
        <v>-242</v>
      </c>
      <c r="Q45" s="31">
        <f t="shared" si="5"/>
        <v>1713428</v>
      </c>
      <c r="R45" s="31">
        <f t="shared" si="5"/>
        <v>1713050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1149784</v>
      </c>
      <c r="X45" s="31">
        <f t="shared" si="5"/>
        <v>-3178879</v>
      </c>
      <c r="Y45" s="31">
        <f t="shared" si="5"/>
        <v>4328663</v>
      </c>
      <c r="Z45" s="32">
        <f>+IF(X45&lt;&gt;0,+(Y45/X45)*100,0)</f>
        <v>-136.16947987010514</v>
      </c>
      <c r="AA45" s="33">
        <f>+AA38+AA44</f>
        <v>-4030227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41624222</v>
      </c>
      <c r="D46" s="42">
        <f t="shared" si="6"/>
        <v>0</v>
      </c>
      <c r="E46" s="43">
        <f t="shared" si="6"/>
        <v>43092777</v>
      </c>
      <c r="F46" s="44">
        <f t="shared" si="6"/>
        <v>41654564</v>
      </c>
      <c r="G46" s="44">
        <f t="shared" si="6"/>
        <v>41291892</v>
      </c>
      <c r="H46" s="44">
        <f t="shared" si="6"/>
        <v>-5886003</v>
      </c>
      <c r="I46" s="44">
        <f t="shared" si="6"/>
        <v>-18119</v>
      </c>
      <c r="J46" s="44">
        <f t="shared" si="6"/>
        <v>35387770</v>
      </c>
      <c r="K46" s="44">
        <f t="shared" si="6"/>
        <v>1089332</v>
      </c>
      <c r="L46" s="44">
        <f t="shared" si="6"/>
        <v>8129</v>
      </c>
      <c r="M46" s="44">
        <f t="shared" si="6"/>
        <v>6531923</v>
      </c>
      <c r="N46" s="44">
        <f t="shared" si="6"/>
        <v>7629384</v>
      </c>
      <c r="O46" s="44">
        <f t="shared" si="6"/>
        <v>11125</v>
      </c>
      <c r="P46" s="44">
        <f t="shared" si="6"/>
        <v>3820734</v>
      </c>
      <c r="Q46" s="44">
        <f t="shared" si="6"/>
        <v>7743501</v>
      </c>
      <c r="R46" s="44">
        <f t="shared" si="6"/>
        <v>11575360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54592514</v>
      </c>
      <c r="X46" s="44">
        <f t="shared" si="6"/>
        <v>33441079</v>
      </c>
      <c r="Y46" s="44">
        <f t="shared" si="6"/>
        <v>21151435</v>
      </c>
      <c r="Z46" s="45">
        <f>+IF(X46&lt;&gt;0,+(Y46/X46)*100,0)</f>
        <v>63.249858056314508</v>
      </c>
      <c r="AA46" s="46">
        <f>+AA27-AA45</f>
        <v>41654564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-92247156</v>
      </c>
      <c r="D48" s="18"/>
      <c r="E48" s="19">
        <v>-91437125</v>
      </c>
      <c r="F48" s="20">
        <v>-111031866</v>
      </c>
      <c r="G48" s="20">
        <v>-95521042</v>
      </c>
      <c r="H48" s="20">
        <v>-3167166</v>
      </c>
      <c r="I48" s="20">
        <v>-1956549</v>
      </c>
      <c r="J48" s="20">
        <v>-100644757</v>
      </c>
      <c r="K48" s="20">
        <v>-376304</v>
      </c>
      <c r="L48" s="20">
        <v>-6242087</v>
      </c>
      <c r="M48" s="20">
        <v>4012553</v>
      </c>
      <c r="N48" s="20">
        <v>-2605838</v>
      </c>
      <c r="O48" s="20">
        <v>-27990</v>
      </c>
      <c r="P48" s="20">
        <v>-1920141</v>
      </c>
      <c r="Q48" s="20">
        <v>8248424</v>
      </c>
      <c r="R48" s="20">
        <v>6300293</v>
      </c>
      <c r="S48" s="20"/>
      <c r="T48" s="20"/>
      <c r="U48" s="20"/>
      <c r="V48" s="20"/>
      <c r="W48" s="20">
        <v>-96950302</v>
      </c>
      <c r="X48" s="20">
        <v>-83273895</v>
      </c>
      <c r="Y48" s="20">
        <v>-13676407</v>
      </c>
      <c r="Z48" s="47">
        <v>16.42340255610717</v>
      </c>
      <c r="AA48" s="22">
        <v>-111031866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-92247156</v>
      </c>
      <c r="D51" s="50">
        <f t="shared" ref="D51:Y51" si="7">SUM(D48:D50)</f>
        <v>0</v>
      </c>
      <c r="E51" s="51">
        <f t="shared" si="7"/>
        <v>-91437125</v>
      </c>
      <c r="F51" s="52">
        <f t="shared" si="7"/>
        <v>-111031866</v>
      </c>
      <c r="G51" s="52">
        <f t="shared" si="7"/>
        <v>-95521042</v>
      </c>
      <c r="H51" s="52">
        <f t="shared" si="7"/>
        <v>-3167166</v>
      </c>
      <c r="I51" s="52">
        <f t="shared" si="7"/>
        <v>-1956549</v>
      </c>
      <c r="J51" s="52">
        <f t="shared" si="7"/>
        <v>-100644757</v>
      </c>
      <c r="K51" s="52">
        <f t="shared" si="7"/>
        <v>-376304</v>
      </c>
      <c r="L51" s="52">
        <f t="shared" si="7"/>
        <v>-6242087</v>
      </c>
      <c r="M51" s="52">
        <f t="shared" si="7"/>
        <v>4012553</v>
      </c>
      <c r="N51" s="52">
        <f t="shared" si="7"/>
        <v>-2605838</v>
      </c>
      <c r="O51" s="52">
        <f t="shared" si="7"/>
        <v>-27990</v>
      </c>
      <c r="P51" s="52">
        <f t="shared" si="7"/>
        <v>-1920141</v>
      </c>
      <c r="Q51" s="52">
        <f t="shared" si="7"/>
        <v>8248424</v>
      </c>
      <c r="R51" s="52">
        <f t="shared" si="7"/>
        <v>6300293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-96950302</v>
      </c>
      <c r="X51" s="52">
        <f t="shared" si="7"/>
        <v>-83273895</v>
      </c>
      <c r="Y51" s="52">
        <f t="shared" si="7"/>
        <v>-13676407</v>
      </c>
      <c r="Z51" s="53">
        <f>+IF(X51&lt;&gt;0,+(Y51/X51)*100,0)</f>
        <v>16.42340255610717</v>
      </c>
      <c r="AA51" s="54">
        <f>SUM(AA48:AA50)</f>
        <v>-111031866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1513659074</v>
      </c>
      <c r="D6" s="18"/>
      <c r="E6" s="19">
        <v>1568492016</v>
      </c>
      <c r="F6" s="20">
        <v>1766908368</v>
      </c>
      <c r="G6" s="20">
        <v>1537540363</v>
      </c>
      <c r="H6" s="20">
        <v>-2516685</v>
      </c>
      <c r="I6" s="20">
        <v>1965563</v>
      </c>
      <c r="J6" s="20">
        <v>1536989241</v>
      </c>
      <c r="K6" s="20">
        <v>28999354</v>
      </c>
      <c r="L6" s="20">
        <v>20752857</v>
      </c>
      <c r="M6" s="20">
        <v>45877918</v>
      </c>
      <c r="N6" s="20">
        <v>95630129</v>
      </c>
      <c r="O6" s="20">
        <v>35663440</v>
      </c>
      <c r="P6" s="20">
        <v>42537904</v>
      </c>
      <c r="Q6" s="20">
        <v>37613638</v>
      </c>
      <c r="R6" s="20">
        <v>115814982</v>
      </c>
      <c r="S6" s="20"/>
      <c r="T6" s="20"/>
      <c r="U6" s="20"/>
      <c r="V6" s="20"/>
      <c r="W6" s="20">
        <v>1748434352</v>
      </c>
      <c r="X6" s="20">
        <v>1734765105</v>
      </c>
      <c r="Y6" s="20">
        <v>13669247</v>
      </c>
      <c r="Z6" s="21">
        <v>0.78795953184682033</v>
      </c>
      <c r="AA6" s="22">
        <v>1766908368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112462019</v>
      </c>
      <c r="D8" s="18"/>
      <c r="E8" s="19">
        <v>1442242303</v>
      </c>
      <c r="F8" s="20">
        <v>710714658</v>
      </c>
      <c r="G8" s="20">
        <v>81520876</v>
      </c>
      <c r="H8" s="20">
        <v>28392801</v>
      </c>
      <c r="I8" s="20">
        <v>12847967</v>
      </c>
      <c r="J8" s="20">
        <v>122761644</v>
      </c>
      <c r="K8" s="20">
        <v>-11286442</v>
      </c>
      <c r="L8" s="20">
        <v>25052</v>
      </c>
      <c r="M8" s="20">
        <v>14529661</v>
      </c>
      <c r="N8" s="20">
        <v>3268271</v>
      </c>
      <c r="O8" s="20">
        <v>-11334987</v>
      </c>
      <c r="P8" s="20">
        <v>-30958430</v>
      </c>
      <c r="Q8" s="20">
        <v>-4611571</v>
      </c>
      <c r="R8" s="20">
        <v>-46904988</v>
      </c>
      <c r="S8" s="20"/>
      <c r="T8" s="20"/>
      <c r="U8" s="20"/>
      <c r="V8" s="20"/>
      <c r="W8" s="20">
        <v>79124927</v>
      </c>
      <c r="X8" s="20">
        <v>557699650</v>
      </c>
      <c r="Y8" s="20">
        <v>-478574723</v>
      </c>
      <c r="Z8" s="21">
        <v>-85.812268843991575</v>
      </c>
      <c r="AA8" s="22">
        <v>710714658</v>
      </c>
    </row>
    <row r="9" spans="1:27" x14ac:dyDescent="0.25">
      <c r="A9" s="23" t="s">
        <v>38</v>
      </c>
      <c r="B9" s="17" t="s">
        <v>33</v>
      </c>
      <c r="C9" s="18">
        <v>-15758</v>
      </c>
      <c r="D9" s="18"/>
      <c r="E9" s="19">
        <v>2084746</v>
      </c>
      <c r="F9" s="20">
        <v>1052652</v>
      </c>
      <c r="G9" s="20">
        <v>-15758</v>
      </c>
      <c r="H9" s="20">
        <v>-31</v>
      </c>
      <c r="I9" s="20">
        <v>-2072</v>
      </c>
      <c r="J9" s="20">
        <v>-17861</v>
      </c>
      <c r="K9" s="20">
        <v>-5224</v>
      </c>
      <c r="L9" s="20"/>
      <c r="M9" s="20">
        <v>-21947</v>
      </c>
      <c r="N9" s="20">
        <v>-27171</v>
      </c>
      <c r="O9" s="20">
        <v>-1827</v>
      </c>
      <c r="P9" s="20">
        <v>-6614</v>
      </c>
      <c r="Q9" s="20">
        <v>-995</v>
      </c>
      <c r="R9" s="20">
        <v>-9436</v>
      </c>
      <c r="S9" s="20"/>
      <c r="T9" s="20"/>
      <c r="U9" s="20"/>
      <c r="V9" s="20"/>
      <c r="W9" s="20">
        <v>-54468</v>
      </c>
      <c r="X9" s="20">
        <v>785557</v>
      </c>
      <c r="Y9" s="20">
        <v>-840025</v>
      </c>
      <c r="Z9" s="21">
        <v>-106.9336789055409</v>
      </c>
      <c r="AA9" s="22">
        <v>1052652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-125284425</v>
      </c>
      <c r="D11" s="18"/>
      <c r="E11" s="19">
        <v>-121540482</v>
      </c>
      <c r="F11" s="20">
        <v>-98479442</v>
      </c>
      <c r="G11" s="20">
        <v>-128377671</v>
      </c>
      <c r="H11" s="20">
        <v>-3029987</v>
      </c>
      <c r="I11" s="20">
        <v>2671626</v>
      </c>
      <c r="J11" s="20">
        <v>-128736032</v>
      </c>
      <c r="K11" s="20">
        <v>10887567</v>
      </c>
      <c r="L11" s="20">
        <v>-2197002</v>
      </c>
      <c r="M11" s="20">
        <v>-2530947</v>
      </c>
      <c r="N11" s="20">
        <v>6159618</v>
      </c>
      <c r="O11" s="20">
        <v>-1682832</v>
      </c>
      <c r="P11" s="20">
        <v>-1865619</v>
      </c>
      <c r="Q11" s="20">
        <v>1302698</v>
      </c>
      <c r="R11" s="20">
        <v>-2245753</v>
      </c>
      <c r="S11" s="20"/>
      <c r="T11" s="20"/>
      <c r="U11" s="20"/>
      <c r="V11" s="20"/>
      <c r="W11" s="20">
        <v>-124822167</v>
      </c>
      <c r="X11" s="20">
        <v>-112180687</v>
      </c>
      <c r="Y11" s="20">
        <v>-12641480</v>
      </c>
      <c r="Z11" s="21">
        <v>11.2688559306113</v>
      </c>
      <c r="AA11" s="22">
        <v>-98479442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-5562881</v>
      </c>
      <c r="D13" s="18"/>
      <c r="E13" s="19">
        <v>-46608687</v>
      </c>
      <c r="F13" s="20">
        <v>-5562881</v>
      </c>
      <c r="G13" s="20">
        <v>-5562881</v>
      </c>
      <c r="H13" s="20"/>
      <c r="I13" s="20"/>
      <c r="J13" s="20">
        <v>-5562881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-5562881</v>
      </c>
      <c r="X13" s="20">
        <v>-5562881</v>
      </c>
      <c r="Y13" s="20"/>
      <c r="Z13" s="21"/>
      <c r="AA13" s="22">
        <v>-5562881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1495258029</v>
      </c>
      <c r="D14" s="29">
        <f>SUM(D6:D13)</f>
        <v>0</v>
      </c>
      <c r="E14" s="30">
        <f t="shared" si="0"/>
        <v>2844669896</v>
      </c>
      <c r="F14" s="31">
        <f t="shared" si="0"/>
        <v>2374633355</v>
      </c>
      <c r="G14" s="31">
        <f t="shared" si="0"/>
        <v>1485104929</v>
      </c>
      <c r="H14" s="31">
        <f t="shared" si="0"/>
        <v>22846098</v>
      </c>
      <c r="I14" s="31">
        <f t="shared" si="0"/>
        <v>17483084</v>
      </c>
      <c r="J14" s="31">
        <f t="shared" si="0"/>
        <v>1525434111</v>
      </c>
      <c r="K14" s="31">
        <f t="shared" si="0"/>
        <v>28595255</v>
      </c>
      <c r="L14" s="31">
        <f t="shared" si="0"/>
        <v>18580907</v>
      </c>
      <c r="M14" s="31">
        <f t="shared" si="0"/>
        <v>57854685</v>
      </c>
      <c r="N14" s="31">
        <f t="shared" si="0"/>
        <v>105030847</v>
      </c>
      <c r="O14" s="31">
        <f t="shared" si="0"/>
        <v>22643794</v>
      </c>
      <c r="P14" s="31">
        <f t="shared" si="0"/>
        <v>9707241</v>
      </c>
      <c r="Q14" s="31">
        <f t="shared" si="0"/>
        <v>34303770</v>
      </c>
      <c r="R14" s="31">
        <f t="shared" si="0"/>
        <v>66654805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1697119763</v>
      </c>
      <c r="X14" s="31">
        <f t="shared" si="0"/>
        <v>2175506744</v>
      </c>
      <c r="Y14" s="31">
        <f t="shared" si="0"/>
        <v>-478386981</v>
      </c>
      <c r="Z14" s="32">
        <f>+IF(X14&lt;&gt;0,+(Y14/X14)*100,0)</f>
        <v>-21.989680442011078</v>
      </c>
      <c r="AA14" s="33">
        <f>SUM(AA6:AA13)</f>
        <v>2374633355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3069853090</v>
      </c>
      <c r="D18" s="18"/>
      <c r="E18" s="19">
        <v>3310452579</v>
      </c>
      <c r="F18" s="20">
        <v>3086734872</v>
      </c>
      <c r="G18" s="24">
        <v>3048683883</v>
      </c>
      <c r="H18" s="24">
        <v>-2427064</v>
      </c>
      <c r="I18" s="24">
        <v>-10442842</v>
      </c>
      <c r="J18" s="20">
        <v>3035813977</v>
      </c>
      <c r="K18" s="24">
        <v>-4000161</v>
      </c>
      <c r="L18" s="24">
        <v>-8071531</v>
      </c>
      <c r="M18" s="20">
        <v>-5721388</v>
      </c>
      <c r="N18" s="24">
        <v>-17793080</v>
      </c>
      <c r="O18" s="24">
        <v>-10692346</v>
      </c>
      <c r="P18" s="24">
        <v>-7874987</v>
      </c>
      <c r="Q18" s="20">
        <v>-7323788</v>
      </c>
      <c r="R18" s="24">
        <v>-25891121</v>
      </c>
      <c r="S18" s="24"/>
      <c r="T18" s="20"/>
      <c r="U18" s="24"/>
      <c r="V18" s="24"/>
      <c r="W18" s="24">
        <v>2992129776</v>
      </c>
      <c r="X18" s="20">
        <v>3076112341</v>
      </c>
      <c r="Y18" s="24">
        <v>-83982565</v>
      </c>
      <c r="Z18" s="25">
        <v>-2.7301527281899749</v>
      </c>
      <c r="AA18" s="26">
        <v>3086734872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>
        <v>-1541330</v>
      </c>
      <c r="H20" s="20">
        <v>1541330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3069853090</v>
      </c>
      <c r="D26" s="29">
        <f t="shared" ref="D26:Y26" si="1">SUM(D16:D25)</f>
        <v>0</v>
      </c>
      <c r="E26" s="35">
        <f t="shared" si="1"/>
        <v>3310452579</v>
      </c>
      <c r="F26" s="36">
        <f t="shared" si="1"/>
        <v>3086734872</v>
      </c>
      <c r="G26" s="36">
        <f t="shared" si="1"/>
        <v>3047142553</v>
      </c>
      <c r="H26" s="36">
        <f t="shared" si="1"/>
        <v>-885734</v>
      </c>
      <c r="I26" s="36">
        <f t="shared" si="1"/>
        <v>-10442842</v>
      </c>
      <c r="J26" s="36">
        <f t="shared" si="1"/>
        <v>3035813977</v>
      </c>
      <c r="K26" s="36">
        <f t="shared" si="1"/>
        <v>-4000161</v>
      </c>
      <c r="L26" s="36">
        <f t="shared" si="1"/>
        <v>-8071531</v>
      </c>
      <c r="M26" s="36">
        <f t="shared" si="1"/>
        <v>-5721388</v>
      </c>
      <c r="N26" s="36">
        <f t="shared" si="1"/>
        <v>-17793080</v>
      </c>
      <c r="O26" s="36">
        <f t="shared" si="1"/>
        <v>-10692346</v>
      </c>
      <c r="P26" s="36">
        <f t="shared" si="1"/>
        <v>-7874987</v>
      </c>
      <c r="Q26" s="36">
        <f t="shared" si="1"/>
        <v>-7323788</v>
      </c>
      <c r="R26" s="36">
        <f t="shared" si="1"/>
        <v>-25891121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2992129776</v>
      </c>
      <c r="X26" s="36">
        <f t="shared" si="1"/>
        <v>3076112341</v>
      </c>
      <c r="Y26" s="36">
        <f t="shared" si="1"/>
        <v>-83982565</v>
      </c>
      <c r="Z26" s="37">
        <f>+IF(X26&lt;&gt;0,+(Y26/X26)*100,0)</f>
        <v>-2.7301527281899749</v>
      </c>
      <c r="AA26" s="38">
        <f>SUM(AA16:AA25)</f>
        <v>3086734872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4565111119</v>
      </c>
      <c r="D27" s="29">
        <f>+D14+D26</f>
        <v>0</v>
      </c>
      <c r="E27" s="30">
        <f t="shared" si="2"/>
        <v>6155122475</v>
      </c>
      <c r="F27" s="31">
        <f t="shared" si="2"/>
        <v>5461368227</v>
      </c>
      <c r="G27" s="31">
        <f t="shared" si="2"/>
        <v>4532247482</v>
      </c>
      <c r="H27" s="31">
        <f t="shared" si="2"/>
        <v>21960364</v>
      </c>
      <c r="I27" s="31">
        <f t="shared" si="2"/>
        <v>7040242</v>
      </c>
      <c r="J27" s="31">
        <f t="shared" si="2"/>
        <v>4561248088</v>
      </c>
      <c r="K27" s="31">
        <f t="shared" si="2"/>
        <v>24595094</v>
      </c>
      <c r="L27" s="31">
        <f t="shared" si="2"/>
        <v>10509376</v>
      </c>
      <c r="M27" s="31">
        <f t="shared" si="2"/>
        <v>52133297</v>
      </c>
      <c r="N27" s="31">
        <f t="shared" si="2"/>
        <v>87237767</v>
      </c>
      <c r="O27" s="31">
        <f t="shared" si="2"/>
        <v>11951448</v>
      </c>
      <c r="P27" s="31">
        <f t="shared" si="2"/>
        <v>1832254</v>
      </c>
      <c r="Q27" s="31">
        <f t="shared" si="2"/>
        <v>26979982</v>
      </c>
      <c r="R27" s="31">
        <f t="shared" si="2"/>
        <v>40763684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4689249539</v>
      </c>
      <c r="X27" s="31">
        <f t="shared" si="2"/>
        <v>5251619085</v>
      </c>
      <c r="Y27" s="31">
        <f t="shared" si="2"/>
        <v>-562369546</v>
      </c>
      <c r="Z27" s="32">
        <f>+IF(X27&lt;&gt;0,+(Y27/X27)*100,0)</f>
        <v>-10.708498405877814</v>
      </c>
      <c r="AA27" s="33">
        <f>+AA14+AA26</f>
        <v>5461368227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-4460128</v>
      </c>
      <c r="D32" s="18"/>
      <c r="E32" s="19">
        <v>-4542212</v>
      </c>
      <c r="F32" s="20">
        <v>-4460126</v>
      </c>
      <c r="G32" s="20">
        <v>-6318987</v>
      </c>
      <c r="H32" s="20">
        <v>-116311</v>
      </c>
      <c r="I32" s="20">
        <v>-66446</v>
      </c>
      <c r="J32" s="20">
        <v>-6501744</v>
      </c>
      <c r="K32" s="20">
        <v>-53590</v>
      </c>
      <c r="L32" s="20">
        <v>-62105</v>
      </c>
      <c r="M32" s="20">
        <v>1687323</v>
      </c>
      <c r="N32" s="20">
        <v>1571628</v>
      </c>
      <c r="O32" s="20">
        <v>-64568</v>
      </c>
      <c r="P32" s="20">
        <v>36947</v>
      </c>
      <c r="Q32" s="20">
        <v>-5901999</v>
      </c>
      <c r="R32" s="20">
        <v>-5929620</v>
      </c>
      <c r="S32" s="20"/>
      <c r="T32" s="20"/>
      <c r="U32" s="20"/>
      <c r="V32" s="20"/>
      <c r="W32" s="20">
        <v>-10859736</v>
      </c>
      <c r="X32" s="20">
        <v>-4460126</v>
      </c>
      <c r="Y32" s="20">
        <v>-6399610</v>
      </c>
      <c r="Z32" s="21">
        <v>143.4849598419417</v>
      </c>
      <c r="AA32" s="22">
        <v>-4460126</v>
      </c>
    </row>
    <row r="33" spans="1:27" x14ac:dyDescent="0.25">
      <c r="A33" s="23" t="s">
        <v>61</v>
      </c>
      <c r="B33" s="17" t="s">
        <v>33</v>
      </c>
      <c r="C33" s="18">
        <v>357308907</v>
      </c>
      <c r="D33" s="18"/>
      <c r="E33" s="19">
        <v>185192246</v>
      </c>
      <c r="F33" s="20">
        <v>156096282</v>
      </c>
      <c r="G33" s="20">
        <v>204671294</v>
      </c>
      <c r="H33" s="20">
        <v>-3855583</v>
      </c>
      <c r="I33" s="20">
        <v>7360761</v>
      </c>
      <c r="J33" s="20">
        <v>208176472</v>
      </c>
      <c r="K33" s="20">
        <v>5634092</v>
      </c>
      <c r="L33" s="20">
        <v>-12804275</v>
      </c>
      <c r="M33" s="20">
        <v>108723931</v>
      </c>
      <c r="N33" s="20">
        <v>101553748</v>
      </c>
      <c r="O33" s="20">
        <v>-107387484</v>
      </c>
      <c r="P33" s="20">
        <v>566321</v>
      </c>
      <c r="Q33" s="20">
        <v>3994371</v>
      </c>
      <c r="R33" s="20">
        <v>-102826792</v>
      </c>
      <c r="S33" s="20"/>
      <c r="T33" s="20"/>
      <c r="U33" s="20"/>
      <c r="V33" s="20"/>
      <c r="W33" s="20">
        <v>206903428</v>
      </c>
      <c r="X33" s="20">
        <v>203448270</v>
      </c>
      <c r="Y33" s="20">
        <v>3455158</v>
      </c>
      <c r="Z33" s="21">
        <v>1.6982980489340116</v>
      </c>
      <c r="AA33" s="22">
        <v>156096282</v>
      </c>
    </row>
    <row r="34" spans="1:27" x14ac:dyDescent="0.25">
      <c r="A34" s="23" t="s">
        <v>62</v>
      </c>
      <c r="B34" s="17" t="s">
        <v>33</v>
      </c>
      <c r="C34" s="18">
        <v>-4033</v>
      </c>
      <c r="D34" s="18"/>
      <c r="E34" s="19"/>
      <c r="F34" s="20">
        <v>-4033</v>
      </c>
      <c r="G34" s="20">
        <v>18965655</v>
      </c>
      <c r="H34" s="20">
        <v>1085103</v>
      </c>
      <c r="I34" s="20">
        <v>-18813</v>
      </c>
      <c r="J34" s="20">
        <v>20031945</v>
      </c>
      <c r="K34" s="20">
        <v>-4422272</v>
      </c>
      <c r="L34" s="20">
        <v>368306</v>
      </c>
      <c r="M34" s="20">
        <v>6312357</v>
      </c>
      <c r="N34" s="20">
        <v>2258391</v>
      </c>
      <c r="O34" s="20">
        <v>-690515</v>
      </c>
      <c r="P34" s="20">
        <v>-2568448</v>
      </c>
      <c r="Q34" s="20">
        <v>-13578651</v>
      </c>
      <c r="R34" s="20">
        <v>-16837614</v>
      </c>
      <c r="S34" s="20"/>
      <c r="T34" s="20"/>
      <c r="U34" s="20"/>
      <c r="V34" s="20"/>
      <c r="W34" s="20">
        <v>5452722</v>
      </c>
      <c r="X34" s="20">
        <v>-4031</v>
      </c>
      <c r="Y34" s="20">
        <v>5456753</v>
      </c>
      <c r="Z34" s="21">
        <v>-135369.70974944183</v>
      </c>
      <c r="AA34" s="22">
        <v>-4033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-4341336</v>
      </c>
      <c r="D36" s="18"/>
      <c r="E36" s="19">
        <v>340475947</v>
      </c>
      <c r="F36" s="20">
        <v>609929679</v>
      </c>
      <c r="G36" s="20">
        <v>-4341336</v>
      </c>
      <c r="H36" s="20"/>
      <c r="I36" s="20"/>
      <c r="J36" s="20">
        <v>-4341336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-4341336</v>
      </c>
      <c r="X36" s="20">
        <v>456361923</v>
      </c>
      <c r="Y36" s="20">
        <v>-460703259</v>
      </c>
      <c r="Z36" s="21">
        <v>-100.9512923364555</v>
      </c>
      <c r="AA36" s="22">
        <v>609929679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348503410</v>
      </c>
      <c r="D38" s="29">
        <f t="shared" ref="D38:Y38" si="3">SUM(D30:D37)</f>
        <v>0</v>
      </c>
      <c r="E38" s="30">
        <f t="shared" si="3"/>
        <v>521125981</v>
      </c>
      <c r="F38" s="31">
        <f t="shared" si="3"/>
        <v>761561802</v>
      </c>
      <c r="G38" s="31">
        <f t="shared" si="3"/>
        <v>212976626</v>
      </c>
      <c r="H38" s="31">
        <f t="shared" si="3"/>
        <v>-2886791</v>
      </c>
      <c r="I38" s="31">
        <f t="shared" si="3"/>
        <v>7275502</v>
      </c>
      <c r="J38" s="31">
        <f t="shared" si="3"/>
        <v>217365337</v>
      </c>
      <c r="K38" s="31">
        <f t="shared" si="3"/>
        <v>1158230</v>
      </c>
      <c r="L38" s="31">
        <f t="shared" si="3"/>
        <v>-12498074</v>
      </c>
      <c r="M38" s="31">
        <f t="shared" si="3"/>
        <v>116723611</v>
      </c>
      <c r="N38" s="31">
        <f t="shared" si="3"/>
        <v>105383767</v>
      </c>
      <c r="O38" s="31">
        <f t="shared" si="3"/>
        <v>-108142567</v>
      </c>
      <c r="P38" s="31">
        <f t="shared" si="3"/>
        <v>-1965180</v>
      </c>
      <c r="Q38" s="31">
        <f t="shared" si="3"/>
        <v>-15486279</v>
      </c>
      <c r="R38" s="31">
        <f t="shared" si="3"/>
        <v>-125594026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197155078</v>
      </c>
      <c r="X38" s="31">
        <f t="shared" si="3"/>
        <v>655346036</v>
      </c>
      <c r="Y38" s="31">
        <f t="shared" si="3"/>
        <v>-458190958</v>
      </c>
      <c r="Z38" s="32">
        <f>+IF(X38&lt;&gt;0,+(Y38/X38)*100,0)</f>
        <v>-69.915881508437167</v>
      </c>
      <c r="AA38" s="33">
        <f>SUM(AA30:AA37)</f>
        <v>761561802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348503410</v>
      </c>
      <c r="D45" s="29">
        <f>+D38+D44</f>
        <v>0</v>
      </c>
      <c r="E45" s="30">
        <f t="shared" si="5"/>
        <v>521125981</v>
      </c>
      <c r="F45" s="31">
        <f t="shared" si="5"/>
        <v>761561802</v>
      </c>
      <c r="G45" s="31">
        <f t="shared" si="5"/>
        <v>212976626</v>
      </c>
      <c r="H45" s="31">
        <f t="shared" si="5"/>
        <v>-2886791</v>
      </c>
      <c r="I45" s="31">
        <f t="shared" si="5"/>
        <v>7275502</v>
      </c>
      <c r="J45" s="31">
        <f t="shared" si="5"/>
        <v>217365337</v>
      </c>
      <c r="K45" s="31">
        <f t="shared" si="5"/>
        <v>1158230</v>
      </c>
      <c r="L45" s="31">
        <f t="shared" si="5"/>
        <v>-12498074</v>
      </c>
      <c r="M45" s="31">
        <f t="shared" si="5"/>
        <v>116723611</v>
      </c>
      <c r="N45" s="31">
        <f t="shared" si="5"/>
        <v>105383767</v>
      </c>
      <c r="O45" s="31">
        <f t="shared" si="5"/>
        <v>-108142567</v>
      </c>
      <c r="P45" s="31">
        <f t="shared" si="5"/>
        <v>-1965180</v>
      </c>
      <c r="Q45" s="31">
        <f t="shared" si="5"/>
        <v>-15486279</v>
      </c>
      <c r="R45" s="31">
        <f t="shared" si="5"/>
        <v>-125594026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197155078</v>
      </c>
      <c r="X45" s="31">
        <f t="shared" si="5"/>
        <v>655346036</v>
      </c>
      <c r="Y45" s="31">
        <f t="shared" si="5"/>
        <v>-458190958</v>
      </c>
      <c r="Z45" s="32">
        <f>+IF(X45&lt;&gt;0,+(Y45/X45)*100,0)</f>
        <v>-69.915881508437167</v>
      </c>
      <c r="AA45" s="33">
        <f>+AA38+AA44</f>
        <v>761561802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4216607709</v>
      </c>
      <c r="D46" s="42">
        <f t="shared" si="6"/>
        <v>0</v>
      </c>
      <c r="E46" s="43">
        <f t="shared" si="6"/>
        <v>5633996494</v>
      </c>
      <c r="F46" s="44">
        <f t="shared" si="6"/>
        <v>4699806425</v>
      </c>
      <c r="G46" s="44">
        <f t="shared" si="6"/>
        <v>4319270856</v>
      </c>
      <c r="H46" s="44">
        <f t="shared" si="6"/>
        <v>24847155</v>
      </c>
      <c r="I46" s="44">
        <f t="shared" si="6"/>
        <v>-235260</v>
      </c>
      <c r="J46" s="44">
        <f t="shared" si="6"/>
        <v>4343882751</v>
      </c>
      <c r="K46" s="44">
        <f t="shared" si="6"/>
        <v>23436864</v>
      </c>
      <c r="L46" s="44">
        <f t="shared" si="6"/>
        <v>23007450</v>
      </c>
      <c r="M46" s="44">
        <f t="shared" si="6"/>
        <v>-64590314</v>
      </c>
      <c r="N46" s="44">
        <f t="shared" si="6"/>
        <v>-18146000</v>
      </c>
      <c r="O46" s="44">
        <f t="shared" si="6"/>
        <v>120094015</v>
      </c>
      <c r="P46" s="44">
        <f t="shared" si="6"/>
        <v>3797434</v>
      </c>
      <c r="Q46" s="44">
        <f t="shared" si="6"/>
        <v>42466261</v>
      </c>
      <c r="R46" s="44">
        <f t="shared" si="6"/>
        <v>166357710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4492094461</v>
      </c>
      <c r="X46" s="44">
        <f t="shared" si="6"/>
        <v>4596273049</v>
      </c>
      <c r="Y46" s="44">
        <f t="shared" si="6"/>
        <v>-104178588</v>
      </c>
      <c r="Z46" s="45">
        <f>+IF(X46&lt;&gt;0,+(Y46/X46)*100,0)</f>
        <v>-2.2665883181736972</v>
      </c>
      <c r="AA46" s="46">
        <f>+AA27-AA45</f>
        <v>4699806425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428188074</v>
      </c>
      <c r="D48" s="18"/>
      <c r="E48" s="19">
        <v>1027505913</v>
      </c>
      <c r="F48" s="20">
        <v>915556443</v>
      </c>
      <c r="G48" s="20">
        <v>554999612</v>
      </c>
      <c r="H48" s="20">
        <v>-12623060</v>
      </c>
      <c r="I48" s="20">
        <v>-8155219</v>
      </c>
      <c r="J48" s="20">
        <v>534221333</v>
      </c>
      <c r="K48" s="20">
        <v>11687040</v>
      </c>
      <c r="L48" s="20">
        <v>13838517</v>
      </c>
      <c r="M48" s="20">
        <v>-70349904</v>
      </c>
      <c r="N48" s="20">
        <v>-44824347</v>
      </c>
      <c r="O48" s="20">
        <v>108938687</v>
      </c>
      <c r="P48" s="20">
        <v>-7484799</v>
      </c>
      <c r="Q48" s="20">
        <v>12138467</v>
      </c>
      <c r="R48" s="20">
        <v>113592355</v>
      </c>
      <c r="S48" s="20"/>
      <c r="T48" s="20"/>
      <c r="U48" s="20"/>
      <c r="V48" s="20"/>
      <c r="W48" s="20">
        <v>602989341</v>
      </c>
      <c r="X48" s="20">
        <v>812022952</v>
      </c>
      <c r="Y48" s="20">
        <v>-209033611</v>
      </c>
      <c r="Z48" s="47">
        <v>-25.742327908977625</v>
      </c>
      <c r="AA48" s="22">
        <v>915556443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428188074</v>
      </c>
      <c r="D51" s="50">
        <f t="shared" ref="D51:Y51" si="7">SUM(D48:D50)</f>
        <v>0</v>
      </c>
      <c r="E51" s="51">
        <f t="shared" si="7"/>
        <v>1027505913</v>
      </c>
      <c r="F51" s="52">
        <f t="shared" si="7"/>
        <v>915556443</v>
      </c>
      <c r="G51" s="52">
        <f t="shared" si="7"/>
        <v>554999612</v>
      </c>
      <c r="H51" s="52">
        <f t="shared" si="7"/>
        <v>-12623060</v>
      </c>
      <c r="I51" s="52">
        <f t="shared" si="7"/>
        <v>-8155219</v>
      </c>
      <c r="J51" s="52">
        <f t="shared" si="7"/>
        <v>534221333</v>
      </c>
      <c r="K51" s="52">
        <f t="shared" si="7"/>
        <v>11687040</v>
      </c>
      <c r="L51" s="52">
        <f t="shared" si="7"/>
        <v>13838517</v>
      </c>
      <c r="M51" s="52">
        <f t="shared" si="7"/>
        <v>-70349904</v>
      </c>
      <c r="N51" s="52">
        <f t="shared" si="7"/>
        <v>-44824347</v>
      </c>
      <c r="O51" s="52">
        <f t="shared" si="7"/>
        <v>108938687</v>
      </c>
      <c r="P51" s="52">
        <f t="shared" si="7"/>
        <v>-7484799</v>
      </c>
      <c r="Q51" s="52">
        <f t="shared" si="7"/>
        <v>12138467</v>
      </c>
      <c r="R51" s="52">
        <f t="shared" si="7"/>
        <v>113592355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602989341</v>
      </c>
      <c r="X51" s="52">
        <f t="shared" si="7"/>
        <v>812022952</v>
      </c>
      <c r="Y51" s="52">
        <f t="shared" si="7"/>
        <v>-209033611</v>
      </c>
      <c r="Z51" s="53">
        <f>+IF(X51&lt;&gt;0,+(Y51/X51)*100,0)</f>
        <v>-25.742327908977625</v>
      </c>
      <c r="AA51" s="54">
        <f>SUM(AA48:AA50)</f>
        <v>915556443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-853414959</v>
      </c>
      <c r="D8" s="18"/>
      <c r="E8" s="19">
        <v>-563387869</v>
      </c>
      <c r="F8" s="20">
        <v>-563387869</v>
      </c>
      <c r="G8" s="20">
        <v>-904816316</v>
      </c>
      <c r="H8" s="20">
        <v>46195103</v>
      </c>
      <c r="I8" s="20">
        <v>-11223116</v>
      </c>
      <c r="J8" s="20">
        <v>-869844329</v>
      </c>
      <c r="K8" s="20"/>
      <c r="L8" s="20">
        <v>-14495208</v>
      </c>
      <c r="M8" s="20">
        <v>-11464052</v>
      </c>
      <c r="N8" s="20">
        <v>-25959260</v>
      </c>
      <c r="O8" s="20"/>
      <c r="P8" s="20">
        <v>-650110</v>
      </c>
      <c r="Q8" s="20"/>
      <c r="R8" s="20">
        <v>-650110</v>
      </c>
      <c r="S8" s="20"/>
      <c r="T8" s="20"/>
      <c r="U8" s="20"/>
      <c r="V8" s="20"/>
      <c r="W8" s="20">
        <v>-896453699</v>
      </c>
      <c r="X8" s="20">
        <v>-422540874</v>
      </c>
      <c r="Y8" s="20">
        <v>-473912825</v>
      </c>
      <c r="Z8" s="21">
        <v>112.15786546605193</v>
      </c>
      <c r="AA8" s="22">
        <v>-563387869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-853414959</v>
      </c>
      <c r="D14" s="29">
        <f>SUM(D6:D13)</f>
        <v>0</v>
      </c>
      <c r="E14" s="30">
        <f t="shared" si="0"/>
        <v>-563387869</v>
      </c>
      <c r="F14" s="31">
        <f t="shared" si="0"/>
        <v>-563387869</v>
      </c>
      <c r="G14" s="31">
        <f t="shared" si="0"/>
        <v>-904816316</v>
      </c>
      <c r="H14" s="31">
        <f t="shared" si="0"/>
        <v>46195103</v>
      </c>
      <c r="I14" s="31">
        <f t="shared" si="0"/>
        <v>-11223116</v>
      </c>
      <c r="J14" s="31">
        <f t="shared" si="0"/>
        <v>-869844329</v>
      </c>
      <c r="K14" s="31">
        <f t="shared" si="0"/>
        <v>0</v>
      </c>
      <c r="L14" s="31">
        <f t="shared" si="0"/>
        <v>-14495208</v>
      </c>
      <c r="M14" s="31">
        <f t="shared" si="0"/>
        <v>-11464052</v>
      </c>
      <c r="N14" s="31">
        <f t="shared" si="0"/>
        <v>-25959260</v>
      </c>
      <c r="O14" s="31">
        <f t="shared" si="0"/>
        <v>0</v>
      </c>
      <c r="P14" s="31">
        <f t="shared" si="0"/>
        <v>-650110</v>
      </c>
      <c r="Q14" s="31">
        <f t="shared" si="0"/>
        <v>0</v>
      </c>
      <c r="R14" s="31">
        <f t="shared" si="0"/>
        <v>-650110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-896453699</v>
      </c>
      <c r="X14" s="31">
        <f t="shared" si="0"/>
        <v>-422540874</v>
      </c>
      <c r="Y14" s="31">
        <f t="shared" si="0"/>
        <v>-473912825</v>
      </c>
      <c r="Z14" s="32">
        <f>+IF(X14&lt;&gt;0,+(Y14/X14)*100,0)</f>
        <v>112.15786546605193</v>
      </c>
      <c r="AA14" s="33">
        <f>SUM(AA6:AA13)</f>
        <v>-563387869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21200000</v>
      </c>
      <c r="F18" s="20">
        <v>21600000</v>
      </c>
      <c r="G18" s="24">
        <v>8371390</v>
      </c>
      <c r="H18" s="24">
        <v>-8371390</v>
      </c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16060012</v>
      </c>
      <c r="Y18" s="24">
        <v>-16060012</v>
      </c>
      <c r="Z18" s="25">
        <v>-100</v>
      </c>
      <c r="AA18" s="26">
        <v>21600000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21200000</v>
      </c>
      <c r="F26" s="36">
        <f t="shared" si="1"/>
        <v>21600000</v>
      </c>
      <c r="G26" s="36">
        <f t="shared" si="1"/>
        <v>8371390</v>
      </c>
      <c r="H26" s="36">
        <f t="shared" si="1"/>
        <v>-8371390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16060012</v>
      </c>
      <c r="Y26" s="36">
        <f t="shared" si="1"/>
        <v>-16060012</v>
      </c>
      <c r="Z26" s="37">
        <f>+IF(X26&lt;&gt;0,+(Y26/X26)*100,0)</f>
        <v>-100</v>
      </c>
      <c r="AA26" s="38">
        <f>SUM(AA16:AA25)</f>
        <v>21600000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-853414959</v>
      </c>
      <c r="D27" s="29">
        <f>+D14+D26</f>
        <v>0</v>
      </c>
      <c r="E27" s="30">
        <f t="shared" si="2"/>
        <v>-542187869</v>
      </c>
      <c r="F27" s="31">
        <f t="shared" si="2"/>
        <v>-541787869</v>
      </c>
      <c r="G27" s="31">
        <f t="shared" si="2"/>
        <v>-896444926</v>
      </c>
      <c r="H27" s="31">
        <f t="shared" si="2"/>
        <v>37823713</v>
      </c>
      <c r="I27" s="31">
        <f t="shared" si="2"/>
        <v>-11223116</v>
      </c>
      <c r="J27" s="31">
        <f t="shared" si="2"/>
        <v>-869844329</v>
      </c>
      <c r="K27" s="31">
        <f t="shared" si="2"/>
        <v>0</v>
      </c>
      <c r="L27" s="31">
        <f t="shared" si="2"/>
        <v>-14495208</v>
      </c>
      <c r="M27" s="31">
        <f t="shared" si="2"/>
        <v>-11464052</v>
      </c>
      <c r="N27" s="31">
        <f t="shared" si="2"/>
        <v>-25959260</v>
      </c>
      <c r="O27" s="31">
        <f t="shared" si="2"/>
        <v>0</v>
      </c>
      <c r="P27" s="31">
        <f t="shared" si="2"/>
        <v>-650110</v>
      </c>
      <c r="Q27" s="31">
        <f t="shared" si="2"/>
        <v>0</v>
      </c>
      <c r="R27" s="31">
        <f t="shared" si="2"/>
        <v>-650110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-896453699</v>
      </c>
      <c r="X27" s="31">
        <f t="shared" si="2"/>
        <v>-406480862</v>
      </c>
      <c r="Y27" s="31">
        <f t="shared" si="2"/>
        <v>-489972837</v>
      </c>
      <c r="Z27" s="32">
        <f>+IF(X27&lt;&gt;0,+(Y27/X27)*100,0)</f>
        <v>120.54019827383658</v>
      </c>
      <c r="AA27" s="33">
        <f>+AA14+AA26</f>
        <v>-541787869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774108</v>
      </c>
      <c r="D34" s="18"/>
      <c r="E34" s="19"/>
      <c r="F34" s="20"/>
      <c r="G34" s="20">
        <v>4900586</v>
      </c>
      <c r="H34" s="20">
        <v>-4126478</v>
      </c>
      <c r="I34" s="20"/>
      <c r="J34" s="20">
        <v>774108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774108</v>
      </c>
      <c r="X34" s="20"/>
      <c r="Y34" s="20">
        <v>774108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774108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4900586</v>
      </c>
      <c r="H38" s="31">
        <f t="shared" si="3"/>
        <v>-4126478</v>
      </c>
      <c r="I38" s="31">
        <f t="shared" si="3"/>
        <v>0</v>
      </c>
      <c r="J38" s="31">
        <f t="shared" si="3"/>
        <v>774108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774108</v>
      </c>
      <c r="X38" s="31">
        <f t="shared" si="3"/>
        <v>0</v>
      </c>
      <c r="Y38" s="31">
        <f t="shared" si="3"/>
        <v>774108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774108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4900586</v>
      </c>
      <c r="H45" s="31">
        <f t="shared" si="5"/>
        <v>-4126478</v>
      </c>
      <c r="I45" s="31">
        <f t="shared" si="5"/>
        <v>0</v>
      </c>
      <c r="J45" s="31">
        <f t="shared" si="5"/>
        <v>774108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774108</v>
      </c>
      <c r="X45" s="31">
        <f t="shared" si="5"/>
        <v>0</v>
      </c>
      <c r="Y45" s="31">
        <f t="shared" si="5"/>
        <v>774108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-854189067</v>
      </c>
      <c r="D46" s="42">
        <f t="shared" si="6"/>
        <v>0</v>
      </c>
      <c r="E46" s="43">
        <f t="shared" si="6"/>
        <v>-542187869</v>
      </c>
      <c r="F46" s="44">
        <f t="shared" si="6"/>
        <v>-541787869</v>
      </c>
      <c r="G46" s="44">
        <f t="shared" si="6"/>
        <v>-901345512</v>
      </c>
      <c r="H46" s="44">
        <f t="shared" si="6"/>
        <v>41950191</v>
      </c>
      <c r="I46" s="44">
        <f t="shared" si="6"/>
        <v>-11223116</v>
      </c>
      <c r="J46" s="44">
        <f t="shared" si="6"/>
        <v>-870618437</v>
      </c>
      <c r="K46" s="44">
        <f t="shared" si="6"/>
        <v>0</v>
      </c>
      <c r="L46" s="44">
        <f t="shared" si="6"/>
        <v>-14495208</v>
      </c>
      <c r="M46" s="44">
        <f t="shared" si="6"/>
        <v>-11464052</v>
      </c>
      <c r="N46" s="44">
        <f t="shared" si="6"/>
        <v>-25959260</v>
      </c>
      <c r="O46" s="44">
        <f t="shared" si="6"/>
        <v>0</v>
      </c>
      <c r="P46" s="44">
        <f t="shared" si="6"/>
        <v>-650110</v>
      </c>
      <c r="Q46" s="44">
        <f t="shared" si="6"/>
        <v>0</v>
      </c>
      <c r="R46" s="44">
        <f t="shared" si="6"/>
        <v>-650110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-897227807</v>
      </c>
      <c r="X46" s="44">
        <f t="shared" si="6"/>
        <v>-406480862</v>
      </c>
      <c r="Y46" s="44">
        <f t="shared" si="6"/>
        <v>-490746945</v>
      </c>
      <c r="Z46" s="45">
        <f>+IF(X46&lt;&gt;0,+(Y46/X46)*100,0)</f>
        <v>120.73063971213485</v>
      </c>
      <c r="AA46" s="46">
        <f>+AA27-AA45</f>
        <v>-541787869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44189046</v>
      </c>
      <c r="D48" s="18"/>
      <c r="E48" s="19"/>
      <c r="F48" s="20"/>
      <c r="G48" s="20">
        <v>38082626</v>
      </c>
      <c r="H48" s="20">
        <v>-2510856</v>
      </c>
      <c r="I48" s="20">
        <v>-5302346</v>
      </c>
      <c r="J48" s="20">
        <v>30269424</v>
      </c>
      <c r="K48" s="20">
        <v>-1490516</v>
      </c>
      <c r="L48" s="20">
        <v>-1981027</v>
      </c>
      <c r="M48" s="20">
        <v>-3032715</v>
      </c>
      <c r="N48" s="20">
        <v>-6504258</v>
      </c>
      <c r="O48" s="20">
        <v>-4594990</v>
      </c>
      <c r="P48" s="20">
        <v>-4712952</v>
      </c>
      <c r="Q48" s="20">
        <v>-2193291</v>
      </c>
      <c r="R48" s="20">
        <v>-11501233</v>
      </c>
      <c r="S48" s="20"/>
      <c r="T48" s="20"/>
      <c r="U48" s="20"/>
      <c r="V48" s="20"/>
      <c r="W48" s="20">
        <v>12263933</v>
      </c>
      <c r="X48" s="20"/>
      <c r="Y48" s="20">
        <v>12263933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44189046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38082626</v>
      </c>
      <c r="H51" s="52">
        <f t="shared" si="7"/>
        <v>-2510856</v>
      </c>
      <c r="I51" s="52">
        <f t="shared" si="7"/>
        <v>-5302346</v>
      </c>
      <c r="J51" s="52">
        <f t="shared" si="7"/>
        <v>30269424</v>
      </c>
      <c r="K51" s="52">
        <f t="shared" si="7"/>
        <v>-1490516</v>
      </c>
      <c r="L51" s="52">
        <f t="shared" si="7"/>
        <v>-1981027</v>
      </c>
      <c r="M51" s="52">
        <f t="shared" si="7"/>
        <v>-3032715</v>
      </c>
      <c r="N51" s="52">
        <f t="shared" si="7"/>
        <v>-6504258</v>
      </c>
      <c r="O51" s="52">
        <f t="shared" si="7"/>
        <v>-4594990</v>
      </c>
      <c r="P51" s="52">
        <f t="shared" si="7"/>
        <v>-4712952</v>
      </c>
      <c r="Q51" s="52">
        <f t="shared" si="7"/>
        <v>-2193291</v>
      </c>
      <c r="R51" s="52">
        <f t="shared" si="7"/>
        <v>-11501233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12263933</v>
      </c>
      <c r="X51" s="52">
        <f t="shared" si="7"/>
        <v>0</v>
      </c>
      <c r="Y51" s="52">
        <f t="shared" si="7"/>
        <v>12263933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-28650174</v>
      </c>
      <c r="D6" s="18"/>
      <c r="E6" s="19">
        <v>-22143989</v>
      </c>
      <c r="F6" s="20">
        <v>-9006284</v>
      </c>
      <c r="G6" s="20">
        <v>-41051730</v>
      </c>
      <c r="H6" s="20">
        <v>3311422</v>
      </c>
      <c r="I6" s="20">
        <v>6639044</v>
      </c>
      <c r="J6" s="20">
        <v>-31101264</v>
      </c>
      <c r="K6" s="20">
        <v>61014</v>
      </c>
      <c r="L6" s="20">
        <v>5909404</v>
      </c>
      <c r="M6" s="20">
        <v>-15533266</v>
      </c>
      <c r="N6" s="20">
        <v>-9562848</v>
      </c>
      <c r="O6" s="20">
        <v>11444235</v>
      </c>
      <c r="P6" s="20">
        <v>4999227</v>
      </c>
      <c r="Q6" s="20">
        <v>-9003245</v>
      </c>
      <c r="R6" s="20">
        <v>7440217</v>
      </c>
      <c r="S6" s="20"/>
      <c r="T6" s="20"/>
      <c r="U6" s="20"/>
      <c r="V6" s="20"/>
      <c r="W6" s="20">
        <v>-33223895</v>
      </c>
      <c r="X6" s="20">
        <v>-11352906</v>
      </c>
      <c r="Y6" s="20">
        <v>-21870989</v>
      </c>
      <c r="Z6" s="21">
        <v>192.64661400349831</v>
      </c>
      <c r="AA6" s="22">
        <v>-9006284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96797158</v>
      </c>
      <c r="D8" s="18"/>
      <c r="E8" s="19">
        <v>26005733</v>
      </c>
      <c r="F8" s="20">
        <v>31668323</v>
      </c>
      <c r="G8" s="20">
        <v>29963951</v>
      </c>
      <c r="H8" s="20">
        <v>-6442523</v>
      </c>
      <c r="I8" s="20">
        <v>-2455740</v>
      </c>
      <c r="J8" s="20">
        <v>21065688</v>
      </c>
      <c r="K8" s="20">
        <v>4159009</v>
      </c>
      <c r="L8" s="20">
        <v>-704226</v>
      </c>
      <c r="M8" s="20">
        <v>853150</v>
      </c>
      <c r="N8" s="20">
        <v>4307933</v>
      </c>
      <c r="O8" s="20">
        <v>-565263</v>
      </c>
      <c r="P8" s="20">
        <v>-6263247</v>
      </c>
      <c r="Q8" s="20">
        <v>3296529</v>
      </c>
      <c r="R8" s="20">
        <v>-3531981</v>
      </c>
      <c r="S8" s="20"/>
      <c r="T8" s="20"/>
      <c r="U8" s="20"/>
      <c r="V8" s="20"/>
      <c r="W8" s="20">
        <v>21841640</v>
      </c>
      <c r="X8" s="20">
        <v>21769341</v>
      </c>
      <c r="Y8" s="20">
        <v>72299</v>
      </c>
      <c r="Z8" s="21">
        <v>0.33211386601000004</v>
      </c>
      <c r="AA8" s="22">
        <v>31668323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-49305</v>
      </c>
      <c r="D11" s="18"/>
      <c r="E11" s="19"/>
      <c r="F11" s="20">
        <v>-1000000</v>
      </c>
      <c r="G11" s="20">
        <v>-49305</v>
      </c>
      <c r="H11" s="20"/>
      <c r="I11" s="20"/>
      <c r="J11" s="20">
        <v>-49305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-49305</v>
      </c>
      <c r="X11" s="20"/>
      <c r="Y11" s="20">
        <v>-49305</v>
      </c>
      <c r="Z11" s="21"/>
      <c r="AA11" s="22">
        <v>-1000000</v>
      </c>
    </row>
    <row r="12" spans="1:27" x14ac:dyDescent="0.25">
      <c r="A12" s="23" t="s">
        <v>41</v>
      </c>
      <c r="B12" s="17" t="s">
        <v>33</v>
      </c>
      <c r="C12" s="18">
        <v>81044487</v>
      </c>
      <c r="D12" s="18"/>
      <c r="E12" s="19">
        <v>-17140821</v>
      </c>
      <c r="F12" s="20">
        <v>-17140821</v>
      </c>
      <c r="G12" s="24">
        <v>81298967</v>
      </c>
      <c r="H12" s="24">
        <v>-1731117</v>
      </c>
      <c r="I12" s="24">
        <v>-530661</v>
      </c>
      <c r="J12" s="20">
        <v>79037189</v>
      </c>
      <c r="K12" s="24">
        <v>62342</v>
      </c>
      <c r="L12" s="24">
        <v>-2491</v>
      </c>
      <c r="M12" s="20">
        <v>-13299495</v>
      </c>
      <c r="N12" s="24">
        <v>-13239644</v>
      </c>
      <c r="O12" s="24"/>
      <c r="P12" s="24"/>
      <c r="Q12" s="20"/>
      <c r="R12" s="24"/>
      <c r="S12" s="24"/>
      <c r="T12" s="20"/>
      <c r="U12" s="24"/>
      <c r="V12" s="24"/>
      <c r="W12" s="24">
        <v>65797545</v>
      </c>
      <c r="X12" s="20">
        <v>-12855618</v>
      </c>
      <c r="Y12" s="24">
        <v>78653163</v>
      </c>
      <c r="Z12" s="25">
        <v>-611.81938511240764</v>
      </c>
      <c r="AA12" s="26">
        <v>-17140821</v>
      </c>
    </row>
    <row r="13" spans="1:27" x14ac:dyDescent="0.25">
      <c r="A13" s="23" t="s">
        <v>42</v>
      </c>
      <c r="B13" s="17" t="s">
        <v>33</v>
      </c>
      <c r="C13" s="18">
        <v>-602039</v>
      </c>
      <c r="D13" s="18"/>
      <c r="E13" s="19"/>
      <c r="F13" s="20"/>
      <c r="G13" s="20">
        <v>-602039</v>
      </c>
      <c r="H13" s="20"/>
      <c r="I13" s="20"/>
      <c r="J13" s="20">
        <v>-602039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-602039</v>
      </c>
      <c r="X13" s="20"/>
      <c r="Y13" s="20">
        <v>-602039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148540127</v>
      </c>
      <c r="D14" s="29">
        <f>SUM(D6:D13)</f>
        <v>0</v>
      </c>
      <c r="E14" s="30">
        <f t="shared" si="0"/>
        <v>-13279077</v>
      </c>
      <c r="F14" s="31">
        <f t="shared" si="0"/>
        <v>4521218</v>
      </c>
      <c r="G14" s="31">
        <f t="shared" si="0"/>
        <v>69559844</v>
      </c>
      <c r="H14" s="31">
        <f t="shared" si="0"/>
        <v>-4862218</v>
      </c>
      <c r="I14" s="31">
        <f t="shared" si="0"/>
        <v>3652643</v>
      </c>
      <c r="J14" s="31">
        <f t="shared" si="0"/>
        <v>68350269</v>
      </c>
      <c r="K14" s="31">
        <f t="shared" si="0"/>
        <v>4282365</v>
      </c>
      <c r="L14" s="31">
        <f t="shared" si="0"/>
        <v>5202687</v>
      </c>
      <c r="M14" s="31">
        <f t="shared" si="0"/>
        <v>-27979611</v>
      </c>
      <c r="N14" s="31">
        <f t="shared" si="0"/>
        <v>-18494559</v>
      </c>
      <c r="O14" s="31">
        <f t="shared" si="0"/>
        <v>10878972</v>
      </c>
      <c r="P14" s="31">
        <f t="shared" si="0"/>
        <v>-1264020</v>
      </c>
      <c r="Q14" s="31">
        <f t="shared" si="0"/>
        <v>-5706716</v>
      </c>
      <c r="R14" s="31">
        <f t="shared" si="0"/>
        <v>3908236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53763946</v>
      </c>
      <c r="X14" s="31">
        <f t="shared" si="0"/>
        <v>-2439183</v>
      </c>
      <c r="Y14" s="31">
        <f t="shared" si="0"/>
        <v>56203129</v>
      </c>
      <c r="Z14" s="32">
        <f>+IF(X14&lt;&gt;0,+(Y14/X14)*100,0)</f>
        <v>-2304.1784482755088</v>
      </c>
      <c r="AA14" s="33">
        <f>SUM(AA6:AA13)</f>
        <v>4521218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18318463</v>
      </c>
      <c r="D18" s="18"/>
      <c r="E18" s="19">
        <v>16336676</v>
      </c>
      <c r="F18" s="20">
        <v>16336676</v>
      </c>
      <c r="G18" s="24">
        <v>19422998</v>
      </c>
      <c r="H18" s="24">
        <v>5077580</v>
      </c>
      <c r="I18" s="24"/>
      <c r="J18" s="20">
        <v>24500578</v>
      </c>
      <c r="K18" s="24"/>
      <c r="L18" s="24"/>
      <c r="M18" s="20">
        <v>6323413</v>
      </c>
      <c r="N18" s="24">
        <v>6323413</v>
      </c>
      <c r="O18" s="24"/>
      <c r="P18" s="24">
        <v>-1254</v>
      </c>
      <c r="Q18" s="20"/>
      <c r="R18" s="24">
        <v>-1254</v>
      </c>
      <c r="S18" s="24"/>
      <c r="T18" s="20"/>
      <c r="U18" s="24"/>
      <c r="V18" s="24"/>
      <c r="W18" s="24">
        <v>30822737</v>
      </c>
      <c r="X18" s="20">
        <v>12252510</v>
      </c>
      <c r="Y18" s="24">
        <v>18570227</v>
      </c>
      <c r="Z18" s="25">
        <v>151.56263492133448</v>
      </c>
      <c r="AA18" s="26">
        <v>16336676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18318463</v>
      </c>
      <c r="D26" s="29">
        <f t="shared" ref="D26:Y26" si="1">SUM(D16:D25)</f>
        <v>0</v>
      </c>
      <c r="E26" s="35">
        <f t="shared" si="1"/>
        <v>16336676</v>
      </c>
      <c r="F26" s="36">
        <f t="shared" si="1"/>
        <v>16336676</v>
      </c>
      <c r="G26" s="36">
        <f t="shared" si="1"/>
        <v>19422998</v>
      </c>
      <c r="H26" s="36">
        <f t="shared" si="1"/>
        <v>5077580</v>
      </c>
      <c r="I26" s="36">
        <f t="shared" si="1"/>
        <v>0</v>
      </c>
      <c r="J26" s="36">
        <f t="shared" si="1"/>
        <v>24500578</v>
      </c>
      <c r="K26" s="36">
        <f t="shared" si="1"/>
        <v>0</v>
      </c>
      <c r="L26" s="36">
        <f t="shared" si="1"/>
        <v>0</v>
      </c>
      <c r="M26" s="36">
        <f t="shared" si="1"/>
        <v>6323413</v>
      </c>
      <c r="N26" s="36">
        <f t="shared" si="1"/>
        <v>6323413</v>
      </c>
      <c r="O26" s="36">
        <f t="shared" si="1"/>
        <v>0</v>
      </c>
      <c r="P26" s="36">
        <f t="shared" si="1"/>
        <v>-1254</v>
      </c>
      <c r="Q26" s="36">
        <f t="shared" si="1"/>
        <v>0</v>
      </c>
      <c r="R26" s="36">
        <f t="shared" si="1"/>
        <v>-1254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30822737</v>
      </c>
      <c r="X26" s="36">
        <f t="shared" si="1"/>
        <v>12252510</v>
      </c>
      <c r="Y26" s="36">
        <f t="shared" si="1"/>
        <v>18570227</v>
      </c>
      <c r="Z26" s="37">
        <f>+IF(X26&lt;&gt;0,+(Y26/X26)*100,0)</f>
        <v>151.56263492133448</v>
      </c>
      <c r="AA26" s="38">
        <f>SUM(AA16:AA25)</f>
        <v>16336676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166858590</v>
      </c>
      <c r="D27" s="29">
        <f>+D14+D26</f>
        <v>0</v>
      </c>
      <c r="E27" s="30">
        <f t="shared" si="2"/>
        <v>3057599</v>
      </c>
      <c r="F27" s="31">
        <f t="shared" si="2"/>
        <v>20857894</v>
      </c>
      <c r="G27" s="31">
        <f t="shared" si="2"/>
        <v>88982842</v>
      </c>
      <c r="H27" s="31">
        <f t="shared" si="2"/>
        <v>215362</v>
      </c>
      <c r="I27" s="31">
        <f t="shared" si="2"/>
        <v>3652643</v>
      </c>
      <c r="J27" s="31">
        <f t="shared" si="2"/>
        <v>92850847</v>
      </c>
      <c r="K27" s="31">
        <f t="shared" si="2"/>
        <v>4282365</v>
      </c>
      <c r="L27" s="31">
        <f t="shared" si="2"/>
        <v>5202687</v>
      </c>
      <c r="M27" s="31">
        <f t="shared" si="2"/>
        <v>-21656198</v>
      </c>
      <c r="N27" s="31">
        <f t="shared" si="2"/>
        <v>-12171146</v>
      </c>
      <c r="O27" s="31">
        <f t="shared" si="2"/>
        <v>10878972</v>
      </c>
      <c r="P27" s="31">
        <f t="shared" si="2"/>
        <v>-1265274</v>
      </c>
      <c r="Q27" s="31">
        <f t="shared" si="2"/>
        <v>-5706716</v>
      </c>
      <c r="R27" s="31">
        <f t="shared" si="2"/>
        <v>3906982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84586683</v>
      </c>
      <c r="X27" s="31">
        <f t="shared" si="2"/>
        <v>9813327</v>
      </c>
      <c r="Y27" s="31">
        <f t="shared" si="2"/>
        <v>74773356</v>
      </c>
      <c r="Z27" s="32">
        <f>+IF(X27&lt;&gt;0,+(Y27/X27)*100,0)</f>
        <v>761.95724446968904</v>
      </c>
      <c r="AA27" s="33">
        <f>+AA14+AA26</f>
        <v>20857894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-153567</v>
      </c>
      <c r="D32" s="18"/>
      <c r="E32" s="19"/>
      <c r="F32" s="20"/>
      <c r="G32" s="20">
        <v>-153568</v>
      </c>
      <c r="H32" s="20">
        <v>-1903</v>
      </c>
      <c r="I32" s="20">
        <v>-1382</v>
      </c>
      <c r="J32" s="20">
        <v>-156853</v>
      </c>
      <c r="K32" s="20"/>
      <c r="L32" s="20">
        <v>-136</v>
      </c>
      <c r="M32" s="20"/>
      <c r="N32" s="20">
        <v>-136</v>
      </c>
      <c r="O32" s="20"/>
      <c r="P32" s="20">
        <v>-20</v>
      </c>
      <c r="Q32" s="20"/>
      <c r="R32" s="20">
        <v>-20</v>
      </c>
      <c r="S32" s="20"/>
      <c r="T32" s="20"/>
      <c r="U32" s="20"/>
      <c r="V32" s="20"/>
      <c r="W32" s="20">
        <v>-157009</v>
      </c>
      <c r="X32" s="20"/>
      <c r="Y32" s="20">
        <v>-157009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204205473</v>
      </c>
      <c r="D33" s="18"/>
      <c r="E33" s="19">
        <v>-15140821</v>
      </c>
      <c r="F33" s="20">
        <v>-11140821</v>
      </c>
      <c r="G33" s="20">
        <v>200505471</v>
      </c>
      <c r="H33" s="20">
        <v>14768693</v>
      </c>
      <c r="I33" s="20">
        <v>-2713549</v>
      </c>
      <c r="J33" s="20">
        <v>212560615</v>
      </c>
      <c r="K33" s="20">
        <v>18767459</v>
      </c>
      <c r="L33" s="20">
        <v>-52878</v>
      </c>
      <c r="M33" s="20">
        <v>-14123530</v>
      </c>
      <c r="N33" s="20">
        <v>4591051</v>
      </c>
      <c r="O33" s="20">
        <v>13749</v>
      </c>
      <c r="P33" s="20">
        <v>-26867269</v>
      </c>
      <c r="Q33" s="20">
        <v>13825459</v>
      </c>
      <c r="R33" s="20">
        <v>-13028061</v>
      </c>
      <c r="S33" s="20"/>
      <c r="T33" s="20"/>
      <c r="U33" s="20"/>
      <c r="V33" s="20"/>
      <c r="W33" s="20">
        <v>204123605</v>
      </c>
      <c r="X33" s="20">
        <v>-9355615</v>
      </c>
      <c r="Y33" s="20">
        <v>213479220</v>
      </c>
      <c r="Z33" s="21">
        <v>-2281.8298957364104</v>
      </c>
      <c r="AA33" s="22">
        <v>-11140821</v>
      </c>
    </row>
    <row r="34" spans="1:27" x14ac:dyDescent="0.25">
      <c r="A34" s="23" t="s">
        <v>62</v>
      </c>
      <c r="B34" s="17" t="s">
        <v>33</v>
      </c>
      <c r="C34" s="18">
        <v>-5214701</v>
      </c>
      <c r="D34" s="18"/>
      <c r="E34" s="19"/>
      <c r="F34" s="20"/>
      <c r="G34" s="20">
        <v>-5214701</v>
      </c>
      <c r="H34" s="20"/>
      <c r="I34" s="20"/>
      <c r="J34" s="20">
        <v>-5214701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-5214701</v>
      </c>
      <c r="X34" s="20"/>
      <c r="Y34" s="20">
        <v>-5214701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-12506039</v>
      </c>
      <c r="D36" s="18"/>
      <c r="E36" s="19">
        <v>22573441</v>
      </c>
      <c r="F36" s="20">
        <v>22573441</v>
      </c>
      <c r="G36" s="20">
        <v>-19175754</v>
      </c>
      <c r="H36" s="20">
        <v>249180</v>
      </c>
      <c r="I36" s="20">
        <v>-138600</v>
      </c>
      <c r="J36" s="20">
        <v>-19065174</v>
      </c>
      <c r="K36" s="20">
        <v>-778920</v>
      </c>
      <c r="L36" s="20">
        <v>893121</v>
      </c>
      <c r="M36" s="20">
        <v>-6842799</v>
      </c>
      <c r="N36" s="20">
        <v>-6728598</v>
      </c>
      <c r="O36" s="20">
        <v>101</v>
      </c>
      <c r="P36" s="20">
        <v>-101</v>
      </c>
      <c r="Q36" s="20"/>
      <c r="R36" s="20"/>
      <c r="S36" s="20"/>
      <c r="T36" s="20"/>
      <c r="U36" s="20"/>
      <c r="V36" s="20"/>
      <c r="W36" s="20">
        <v>-25793772</v>
      </c>
      <c r="X36" s="20">
        <v>16930080</v>
      </c>
      <c r="Y36" s="20">
        <v>-42723852</v>
      </c>
      <c r="Z36" s="21">
        <v>-252.35469649286949</v>
      </c>
      <c r="AA36" s="22">
        <v>22573441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186331166</v>
      </c>
      <c r="D38" s="29">
        <f t="shared" ref="D38:Y38" si="3">SUM(D30:D37)</f>
        <v>0</v>
      </c>
      <c r="E38" s="30">
        <f t="shared" si="3"/>
        <v>7432620</v>
      </c>
      <c r="F38" s="31">
        <f t="shared" si="3"/>
        <v>11432620</v>
      </c>
      <c r="G38" s="31">
        <f t="shared" si="3"/>
        <v>175961448</v>
      </c>
      <c r="H38" s="31">
        <f t="shared" si="3"/>
        <v>15015970</v>
      </c>
      <c r="I38" s="31">
        <f t="shared" si="3"/>
        <v>-2853531</v>
      </c>
      <c r="J38" s="31">
        <f t="shared" si="3"/>
        <v>188123887</v>
      </c>
      <c r="K38" s="31">
        <f t="shared" si="3"/>
        <v>17988539</v>
      </c>
      <c r="L38" s="31">
        <f t="shared" si="3"/>
        <v>840107</v>
      </c>
      <c r="M38" s="31">
        <f t="shared" si="3"/>
        <v>-20966329</v>
      </c>
      <c r="N38" s="31">
        <f t="shared" si="3"/>
        <v>-2137683</v>
      </c>
      <c r="O38" s="31">
        <f t="shared" si="3"/>
        <v>13850</v>
      </c>
      <c r="P38" s="31">
        <f t="shared" si="3"/>
        <v>-26867390</v>
      </c>
      <c r="Q38" s="31">
        <f t="shared" si="3"/>
        <v>13825459</v>
      </c>
      <c r="R38" s="31">
        <f t="shared" si="3"/>
        <v>-13028081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172958123</v>
      </c>
      <c r="X38" s="31">
        <f t="shared" si="3"/>
        <v>7574465</v>
      </c>
      <c r="Y38" s="31">
        <f t="shared" si="3"/>
        <v>165383658</v>
      </c>
      <c r="Z38" s="32">
        <f>+IF(X38&lt;&gt;0,+(Y38/X38)*100,0)</f>
        <v>2183.436823590841</v>
      </c>
      <c r="AA38" s="33">
        <f>SUM(AA30:AA37)</f>
        <v>11432620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39039453</v>
      </c>
      <c r="Q42" s="20"/>
      <c r="R42" s="20">
        <v>39039453</v>
      </c>
      <c r="S42" s="20"/>
      <c r="T42" s="20"/>
      <c r="U42" s="20"/>
      <c r="V42" s="20"/>
      <c r="W42" s="20">
        <v>39039453</v>
      </c>
      <c r="X42" s="20"/>
      <c r="Y42" s="20">
        <v>39039453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39039453</v>
      </c>
      <c r="Q44" s="36">
        <f t="shared" si="4"/>
        <v>0</v>
      </c>
      <c r="R44" s="36">
        <f t="shared" si="4"/>
        <v>39039453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39039453</v>
      </c>
      <c r="X44" s="36">
        <f t="shared" si="4"/>
        <v>0</v>
      </c>
      <c r="Y44" s="36">
        <f t="shared" si="4"/>
        <v>39039453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186331166</v>
      </c>
      <c r="D45" s="29">
        <f>+D38+D44</f>
        <v>0</v>
      </c>
      <c r="E45" s="30">
        <f t="shared" si="5"/>
        <v>7432620</v>
      </c>
      <c r="F45" s="31">
        <f t="shared" si="5"/>
        <v>11432620</v>
      </c>
      <c r="G45" s="31">
        <f t="shared" si="5"/>
        <v>175961448</v>
      </c>
      <c r="H45" s="31">
        <f t="shared" si="5"/>
        <v>15015970</v>
      </c>
      <c r="I45" s="31">
        <f t="shared" si="5"/>
        <v>-2853531</v>
      </c>
      <c r="J45" s="31">
        <f t="shared" si="5"/>
        <v>188123887</v>
      </c>
      <c r="K45" s="31">
        <f t="shared" si="5"/>
        <v>17988539</v>
      </c>
      <c r="L45" s="31">
        <f t="shared" si="5"/>
        <v>840107</v>
      </c>
      <c r="M45" s="31">
        <f t="shared" si="5"/>
        <v>-20966329</v>
      </c>
      <c r="N45" s="31">
        <f t="shared" si="5"/>
        <v>-2137683</v>
      </c>
      <c r="O45" s="31">
        <f t="shared" si="5"/>
        <v>13850</v>
      </c>
      <c r="P45" s="31">
        <f t="shared" si="5"/>
        <v>12172063</v>
      </c>
      <c r="Q45" s="31">
        <f t="shared" si="5"/>
        <v>13825459</v>
      </c>
      <c r="R45" s="31">
        <f t="shared" si="5"/>
        <v>26011372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211997576</v>
      </c>
      <c r="X45" s="31">
        <f t="shared" si="5"/>
        <v>7574465</v>
      </c>
      <c r="Y45" s="31">
        <f t="shared" si="5"/>
        <v>204423111</v>
      </c>
      <c r="Z45" s="32">
        <f>+IF(X45&lt;&gt;0,+(Y45/X45)*100,0)</f>
        <v>2698.8455422264146</v>
      </c>
      <c r="AA45" s="33">
        <f>+AA38+AA44</f>
        <v>11432620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-19472576</v>
      </c>
      <c r="D46" s="42">
        <f t="shared" si="6"/>
        <v>0</v>
      </c>
      <c r="E46" s="43">
        <f t="shared" si="6"/>
        <v>-4375021</v>
      </c>
      <c r="F46" s="44">
        <f t="shared" si="6"/>
        <v>9425274</v>
      </c>
      <c r="G46" s="44">
        <f t="shared" si="6"/>
        <v>-86978606</v>
      </c>
      <c r="H46" s="44">
        <f t="shared" si="6"/>
        <v>-14800608</v>
      </c>
      <c r="I46" s="44">
        <f t="shared" si="6"/>
        <v>6506174</v>
      </c>
      <c r="J46" s="44">
        <f t="shared" si="6"/>
        <v>-95273040</v>
      </c>
      <c r="K46" s="44">
        <f t="shared" si="6"/>
        <v>-13706174</v>
      </c>
      <c r="L46" s="44">
        <f t="shared" si="6"/>
        <v>4362580</v>
      </c>
      <c r="M46" s="44">
        <f t="shared" si="6"/>
        <v>-689869</v>
      </c>
      <c r="N46" s="44">
        <f t="shared" si="6"/>
        <v>-10033463</v>
      </c>
      <c r="O46" s="44">
        <f t="shared" si="6"/>
        <v>10865122</v>
      </c>
      <c r="P46" s="44">
        <f t="shared" si="6"/>
        <v>-13437337</v>
      </c>
      <c r="Q46" s="44">
        <f t="shared" si="6"/>
        <v>-19532175</v>
      </c>
      <c r="R46" s="44">
        <f t="shared" si="6"/>
        <v>-22104390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-127410893</v>
      </c>
      <c r="X46" s="44">
        <f t="shared" si="6"/>
        <v>2238862</v>
      </c>
      <c r="Y46" s="44">
        <f t="shared" si="6"/>
        <v>-129649755</v>
      </c>
      <c r="Z46" s="45">
        <f>+IF(X46&lt;&gt;0,+(Y46/X46)*100,0)</f>
        <v>-5790.8774636400094</v>
      </c>
      <c r="AA46" s="46">
        <f>+AA27-AA45</f>
        <v>9425274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-147129922</v>
      </c>
      <c r="D48" s="18"/>
      <c r="E48" s="19">
        <v>-4375021</v>
      </c>
      <c r="F48" s="20">
        <v>9425274</v>
      </c>
      <c r="G48" s="20">
        <v>-185489635</v>
      </c>
      <c r="H48" s="20">
        <v>-4406426</v>
      </c>
      <c r="I48" s="20">
        <v>5373945</v>
      </c>
      <c r="J48" s="20">
        <v>-184522116</v>
      </c>
      <c r="K48" s="20">
        <v>-14536393</v>
      </c>
      <c r="L48" s="20">
        <v>4047830</v>
      </c>
      <c r="M48" s="20">
        <v>7135957</v>
      </c>
      <c r="N48" s="20">
        <v>-3352606</v>
      </c>
      <c r="O48" s="20">
        <v>21401524</v>
      </c>
      <c r="P48" s="20">
        <v>-11456441</v>
      </c>
      <c r="Q48" s="20">
        <v>-19095079</v>
      </c>
      <c r="R48" s="20">
        <v>-9149996</v>
      </c>
      <c r="S48" s="20"/>
      <c r="T48" s="20"/>
      <c r="U48" s="20"/>
      <c r="V48" s="20"/>
      <c r="W48" s="20">
        <v>-197024718</v>
      </c>
      <c r="X48" s="20">
        <v>2238862</v>
      </c>
      <c r="Y48" s="20">
        <v>-199263580</v>
      </c>
      <c r="Z48" s="47">
        <v>-8900.2171638984455</v>
      </c>
      <c r="AA48" s="22">
        <v>9425274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>
        <v>9008228</v>
      </c>
      <c r="H49" s="20">
        <v>-9008228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-147129922</v>
      </c>
      <c r="D51" s="50">
        <f t="shared" ref="D51:Y51" si="7">SUM(D48:D50)</f>
        <v>0</v>
      </c>
      <c r="E51" s="51">
        <f t="shared" si="7"/>
        <v>-4375021</v>
      </c>
      <c r="F51" s="52">
        <f t="shared" si="7"/>
        <v>9425274</v>
      </c>
      <c r="G51" s="52">
        <f t="shared" si="7"/>
        <v>-176481407</v>
      </c>
      <c r="H51" s="52">
        <f t="shared" si="7"/>
        <v>-13414654</v>
      </c>
      <c r="I51" s="52">
        <f t="shared" si="7"/>
        <v>5373945</v>
      </c>
      <c r="J51" s="52">
        <f t="shared" si="7"/>
        <v>-184522116</v>
      </c>
      <c r="K51" s="52">
        <f t="shared" si="7"/>
        <v>-14536393</v>
      </c>
      <c r="L51" s="52">
        <f t="shared" si="7"/>
        <v>4047830</v>
      </c>
      <c r="M51" s="52">
        <f t="shared" si="7"/>
        <v>7135957</v>
      </c>
      <c r="N51" s="52">
        <f t="shared" si="7"/>
        <v>-3352606</v>
      </c>
      <c r="O51" s="52">
        <f t="shared" si="7"/>
        <v>21401524</v>
      </c>
      <c r="P51" s="52">
        <f t="shared" si="7"/>
        <v>-11456441</v>
      </c>
      <c r="Q51" s="52">
        <f t="shared" si="7"/>
        <v>-19095079</v>
      </c>
      <c r="R51" s="52">
        <f t="shared" si="7"/>
        <v>-9149996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-197024718</v>
      </c>
      <c r="X51" s="52">
        <f t="shared" si="7"/>
        <v>2238862</v>
      </c>
      <c r="Y51" s="52">
        <f t="shared" si="7"/>
        <v>-199263580</v>
      </c>
      <c r="Z51" s="53">
        <f>+IF(X51&lt;&gt;0,+(Y51/X51)*100,0)</f>
        <v>-8900.2171638984455</v>
      </c>
      <c r="AA51" s="54">
        <f>SUM(AA48:AA50)</f>
        <v>9425274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180305100</v>
      </c>
      <c r="D6" s="18"/>
      <c r="E6" s="19">
        <v>27091487</v>
      </c>
      <c r="F6" s="20">
        <v>17221587</v>
      </c>
      <c r="G6" s="20">
        <v>-128531934</v>
      </c>
      <c r="H6" s="20">
        <v>-37954696</v>
      </c>
      <c r="I6" s="20">
        <v>-15829177</v>
      </c>
      <c r="J6" s="20">
        <v>-182315807</v>
      </c>
      <c r="K6" s="20">
        <v>-14653213</v>
      </c>
      <c r="L6" s="20">
        <v>-19531482</v>
      </c>
      <c r="M6" s="20">
        <v>-108798577</v>
      </c>
      <c r="N6" s="20">
        <v>-142983272</v>
      </c>
      <c r="O6" s="20">
        <v>-49166778</v>
      </c>
      <c r="P6" s="20">
        <v>-39210903</v>
      </c>
      <c r="Q6" s="20">
        <v>-109735483</v>
      </c>
      <c r="R6" s="20">
        <v>-198113164</v>
      </c>
      <c r="S6" s="20"/>
      <c r="T6" s="20"/>
      <c r="U6" s="20"/>
      <c r="V6" s="20"/>
      <c r="W6" s="20">
        <v>-523412243</v>
      </c>
      <c r="X6" s="20">
        <v>12916197</v>
      </c>
      <c r="Y6" s="20">
        <v>-536328440</v>
      </c>
      <c r="Z6" s="21">
        <v>-4152.3711662186633</v>
      </c>
      <c r="AA6" s="22">
        <v>17221587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-173302</v>
      </c>
      <c r="D8" s="18"/>
      <c r="E8" s="19">
        <v>24918</v>
      </c>
      <c r="F8" s="20">
        <v>46912296</v>
      </c>
      <c r="G8" s="20">
        <v>687</v>
      </c>
      <c r="H8" s="20">
        <v>3226564</v>
      </c>
      <c r="I8" s="20">
        <v>58450</v>
      </c>
      <c r="J8" s="20">
        <v>3285701</v>
      </c>
      <c r="K8" s="20">
        <v>-785669</v>
      </c>
      <c r="L8" s="20">
        <v>114736</v>
      </c>
      <c r="M8" s="20">
        <v>-47566</v>
      </c>
      <c r="N8" s="20">
        <v>-718499</v>
      </c>
      <c r="O8" s="20">
        <v>-19712</v>
      </c>
      <c r="P8" s="20">
        <v>120408</v>
      </c>
      <c r="Q8" s="20">
        <v>784772</v>
      </c>
      <c r="R8" s="20">
        <v>885468</v>
      </c>
      <c r="S8" s="20"/>
      <c r="T8" s="20"/>
      <c r="U8" s="20"/>
      <c r="V8" s="20"/>
      <c r="W8" s="20">
        <v>3452670</v>
      </c>
      <c r="X8" s="20">
        <v>33754158</v>
      </c>
      <c r="Y8" s="20">
        <v>-30301488</v>
      </c>
      <c r="Z8" s="21">
        <v>-89.771126863837054</v>
      </c>
      <c r="AA8" s="22">
        <v>46912296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33553403</v>
      </c>
      <c r="F12" s="20">
        <v>31138404</v>
      </c>
      <c r="G12" s="24">
        <v>21379</v>
      </c>
      <c r="H12" s="24">
        <v>79537</v>
      </c>
      <c r="I12" s="24">
        <v>3398328</v>
      </c>
      <c r="J12" s="20">
        <v>3499244</v>
      </c>
      <c r="K12" s="24">
        <v>3324440</v>
      </c>
      <c r="L12" s="24">
        <v>2471402</v>
      </c>
      <c r="M12" s="20">
        <v>2404759</v>
      </c>
      <c r="N12" s="24">
        <v>8200601</v>
      </c>
      <c r="O12" s="24">
        <v>2315981</v>
      </c>
      <c r="P12" s="24">
        <v>2526121</v>
      </c>
      <c r="Q12" s="20">
        <v>2717579</v>
      </c>
      <c r="R12" s="24">
        <v>7559681</v>
      </c>
      <c r="S12" s="24"/>
      <c r="T12" s="20"/>
      <c r="U12" s="24"/>
      <c r="V12" s="24"/>
      <c r="W12" s="24">
        <v>19259526</v>
      </c>
      <c r="X12" s="20">
        <v>23353803</v>
      </c>
      <c r="Y12" s="24">
        <v>-4094277</v>
      </c>
      <c r="Z12" s="25">
        <v>-17.531521525637604</v>
      </c>
      <c r="AA12" s="26">
        <v>31138404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180131798</v>
      </c>
      <c r="D14" s="29">
        <f>SUM(D6:D13)</f>
        <v>0</v>
      </c>
      <c r="E14" s="30">
        <f t="shared" si="0"/>
        <v>60669808</v>
      </c>
      <c r="F14" s="31">
        <f t="shared" si="0"/>
        <v>95272287</v>
      </c>
      <c r="G14" s="31">
        <f t="shared" si="0"/>
        <v>-128509868</v>
      </c>
      <c r="H14" s="31">
        <f t="shared" si="0"/>
        <v>-34648595</v>
      </c>
      <c r="I14" s="31">
        <f t="shared" si="0"/>
        <v>-12372399</v>
      </c>
      <c r="J14" s="31">
        <f t="shared" si="0"/>
        <v>-175530862</v>
      </c>
      <c r="K14" s="31">
        <f t="shared" si="0"/>
        <v>-12114442</v>
      </c>
      <c r="L14" s="31">
        <f t="shared" si="0"/>
        <v>-16945344</v>
      </c>
      <c r="M14" s="31">
        <f t="shared" si="0"/>
        <v>-106441384</v>
      </c>
      <c r="N14" s="31">
        <f t="shared" si="0"/>
        <v>-135501170</v>
      </c>
      <c r="O14" s="31">
        <f t="shared" si="0"/>
        <v>-46870509</v>
      </c>
      <c r="P14" s="31">
        <f t="shared" si="0"/>
        <v>-36564374</v>
      </c>
      <c r="Q14" s="31">
        <f t="shared" si="0"/>
        <v>-106233132</v>
      </c>
      <c r="R14" s="31">
        <f t="shared" si="0"/>
        <v>-189668015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-500700047</v>
      </c>
      <c r="X14" s="31">
        <f t="shared" si="0"/>
        <v>70024158</v>
      </c>
      <c r="Y14" s="31">
        <f t="shared" si="0"/>
        <v>-570724205</v>
      </c>
      <c r="Z14" s="32">
        <f>+IF(X14&lt;&gt;0,+(Y14/X14)*100,0)</f>
        <v>-815.0390112509458</v>
      </c>
      <c r="AA14" s="33">
        <f>SUM(AA6:AA13)</f>
        <v>95272287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-972103046</v>
      </c>
      <c r="D18" s="18"/>
      <c r="E18" s="19">
        <v>-900341482</v>
      </c>
      <c r="F18" s="20">
        <v>-967423552</v>
      </c>
      <c r="G18" s="24"/>
      <c r="H18" s="24"/>
      <c r="I18" s="24">
        <v>-312863</v>
      </c>
      <c r="J18" s="20">
        <v>-312863</v>
      </c>
      <c r="K18" s="24">
        <v>-971277512</v>
      </c>
      <c r="L18" s="24">
        <v>872769</v>
      </c>
      <c r="M18" s="20">
        <v>-516564</v>
      </c>
      <c r="N18" s="24">
        <v>-970921307</v>
      </c>
      <c r="O18" s="24">
        <v>-516524</v>
      </c>
      <c r="P18" s="24">
        <v>932245</v>
      </c>
      <c r="Q18" s="20">
        <v>1499129</v>
      </c>
      <c r="R18" s="24">
        <v>1914850</v>
      </c>
      <c r="S18" s="24"/>
      <c r="T18" s="20"/>
      <c r="U18" s="24"/>
      <c r="V18" s="24"/>
      <c r="W18" s="24">
        <v>-969319320</v>
      </c>
      <c r="X18" s="20">
        <v>-722760958</v>
      </c>
      <c r="Y18" s="24">
        <v>-246558362</v>
      </c>
      <c r="Z18" s="25">
        <v>34.113403507885657</v>
      </c>
      <c r="AA18" s="26">
        <v>-967423552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-972103046</v>
      </c>
      <c r="D26" s="29">
        <f t="shared" ref="D26:Y26" si="1">SUM(D16:D25)</f>
        <v>0</v>
      </c>
      <c r="E26" s="35">
        <f t="shared" si="1"/>
        <v>-900341482</v>
      </c>
      <c r="F26" s="36">
        <f t="shared" si="1"/>
        <v>-967423552</v>
      </c>
      <c r="G26" s="36">
        <f t="shared" si="1"/>
        <v>0</v>
      </c>
      <c r="H26" s="36">
        <f t="shared" si="1"/>
        <v>0</v>
      </c>
      <c r="I26" s="36">
        <f t="shared" si="1"/>
        <v>-312863</v>
      </c>
      <c r="J26" s="36">
        <f t="shared" si="1"/>
        <v>-312863</v>
      </c>
      <c r="K26" s="36">
        <f t="shared" si="1"/>
        <v>-971277512</v>
      </c>
      <c r="L26" s="36">
        <f t="shared" si="1"/>
        <v>872769</v>
      </c>
      <c r="M26" s="36">
        <f t="shared" si="1"/>
        <v>-516564</v>
      </c>
      <c r="N26" s="36">
        <f t="shared" si="1"/>
        <v>-970921307</v>
      </c>
      <c r="O26" s="36">
        <f t="shared" si="1"/>
        <v>-516524</v>
      </c>
      <c r="P26" s="36">
        <f t="shared" si="1"/>
        <v>932245</v>
      </c>
      <c r="Q26" s="36">
        <f t="shared" si="1"/>
        <v>1499129</v>
      </c>
      <c r="R26" s="36">
        <f t="shared" si="1"/>
        <v>1914850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-969319320</v>
      </c>
      <c r="X26" s="36">
        <f t="shared" si="1"/>
        <v>-722760958</v>
      </c>
      <c r="Y26" s="36">
        <f t="shared" si="1"/>
        <v>-246558362</v>
      </c>
      <c r="Z26" s="37">
        <f>+IF(X26&lt;&gt;0,+(Y26/X26)*100,0)</f>
        <v>34.113403507885657</v>
      </c>
      <c r="AA26" s="38">
        <f>SUM(AA16:AA25)</f>
        <v>-967423552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-791971248</v>
      </c>
      <c r="D27" s="29">
        <f>+D14+D26</f>
        <v>0</v>
      </c>
      <c r="E27" s="30">
        <f t="shared" si="2"/>
        <v>-839671674</v>
      </c>
      <c r="F27" s="31">
        <f t="shared" si="2"/>
        <v>-872151265</v>
      </c>
      <c r="G27" s="31">
        <f t="shared" si="2"/>
        <v>-128509868</v>
      </c>
      <c r="H27" s="31">
        <f t="shared" si="2"/>
        <v>-34648595</v>
      </c>
      <c r="I27" s="31">
        <f t="shared" si="2"/>
        <v>-12685262</v>
      </c>
      <c r="J27" s="31">
        <f t="shared" si="2"/>
        <v>-175843725</v>
      </c>
      <c r="K27" s="31">
        <f t="shared" si="2"/>
        <v>-983391954</v>
      </c>
      <c r="L27" s="31">
        <f t="shared" si="2"/>
        <v>-16072575</v>
      </c>
      <c r="M27" s="31">
        <f t="shared" si="2"/>
        <v>-106957948</v>
      </c>
      <c r="N27" s="31">
        <f t="shared" si="2"/>
        <v>-1106422477</v>
      </c>
      <c r="O27" s="31">
        <f t="shared" si="2"/>
        <v>-47387033</v>
      </c>
      <c r="P27" s="31">
        <f t="shared" si="2"/>
        <v>-35632129</v>
      </c>
      <c r="Q27" s="31">
        <f t="shared" si="2"/>
        <v>-104734003</v>
      </c>
      <c r="R27" s="31">
        <f t="shared" si="2"/>
        <v>-187753165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-1470019367</v>
      </c>
      <c r="X27" s="31">
        <f t="shared" si="2"/>
        <v>-652736800</v>
      </c>
      <c r="Y27" s="31">
        <f t="shared" si="2"/>
        <v>-817282567</v>
      </c>
      <c r="Z27" s="32">
        <f>+IF(X27&lt;&gt;0,+(Y27/X27)*100,0)</f>
        <v>125.20859357094621</v>
      </c>
      <c r="AA27" s="33">
        <f>+AA14+AA26</f>
        <v>-872151265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-232524232</v>
      </c>
      <c r="D33" s="18"/>
      <c r="E33" s="19"/>
      <c r="F33" s="20">
        <v>6865119</v>
      </c>
      <c r="G33" s="20">
        <v>-13128</v>
      </c>
      <c r="H33" s="20">
        <v>24702672</v>
      </c>
      <c r="I33" s="20">
        <v>22107796</v>
      </c>
      <c r="J33" s="20">
        <v>46797340</v>
      </c>
      <c r="K33" s="20">
        <v>-9042170</v>
      </c>
      <c r="L33" s="20">
        <v>-9606976</v>
      </c>
      <c r="M33" s="20">
        <v>11385965</v>
      </c>
      <c r="N33" s="20">
        <v>-7263181</v>
      </c>
      <c r="O33" s="20">
        <v>-11327380</v>
      </c>
      <c r="P33" s="20">
        <v>472607</v>
      </c>
      <c r="Q33" s="20">
        <v>-4623399</v>
      </c>
      <c r="R33" s="20">
        <v>-15478172</v>
      </c>
      <c r="S33" s="20"/>
      <c r="T33" s="20"/>
      <c r="U33" s="20"/>
      <c r="V33" s="20"/>
      <c r="W33" s="20">
        <v>24055987</v>
      </c>
      <c r="X33" s="20">
        <v>5148846</v>
      </c>
      <c r="Y33" s="20">
        <v>18907141</v>
      </c>
      <c r="Z33" s="21">
        <v>367.21123529427757</v>
      </c>
      <c r="AA33" s="22">
        <v>6865119</v>
      </c>
    </row>
    <row r="34" spans="1:27" x14ac:dyDescent="0.25">
      <c r="A34" s="23" t="s">
        <v>62</v>
      </c>
      <c r="B34" s="17" t="s">
        <v>33</v>
      </c>
      <c r="C34" s="18">
        <v>35600</v>
      </c>
      <c r="D34" s="18"/>
      <c r="E34" s="19"/>
      <c r="F34" s="20">
        <v>35600</v>
      </c>
      <c r="G34" s="20"/>
      <c r="H34" s="20">
        <v>1800000</v>
      </c>
      <c r="I34" s="20"/>
      <c r="J34" s="20">
        <v>1800000</v>
      </c>
      <c r="K34" s="20">
        <v>35600</v>
      </c>
      <c r="L34" s="20">
        <v>800000</v>
      </c>
      <c r="M34" s="20"/>
      <c r="N34" s="20">
        <v>835600</v>
      </c>
      <c r="O34" s="20"/>
      <c r="P34" s="20">
        <v>2800000</v>
      </c>
      <c r="Q34" s="20">
        <v>-15309783</v>
      </c>
      <c r="R34" s="20">
        <v>-12509783</v>
      </c>
      <c r="S34" s="20"/>
      <c r="T34" s="20"/>
      <c r="U34" s="20"/>
      <c r="V34" s="20"/>
      <c r="W34" s="20">
        <v>-9874183</v>
      </c>
      <c r="X34" s="20">
        <v>35600</v>
      </c>
      <c r="Y34" s="20">
        <v>-9909783</v>
      </c>
      <c r="Z34" s="21">
        <v>-27836.469101123595</v>
      </c>
      <c r="AA34" s="22">
        <v>35600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31905990</v>
      </c>
      <c r="F36" s="20">
        <v>29784150</v>
      </c>
      <c r="G36" s="20">
        <v>880535</v>
      </c>
      <c r="H36" s="20">
        <v>583735</v>
      </c>
      <c r="I36" s="20">
        <v>1331415</v>
      </c>
      <c r="J36" s="20">
        <v>2795685</v>
      </c>
      <c r="K36" s="20">
        <v>108184</v>
      </c>
      <c r="L36" s="20">
        <v>1356805</v>
      </c>
      <c r="M36" s="20">
        <v>-4260674</v>
      </c>
      <c r="N36" s="20">
        <v>-2795685</v>
      </c>
      <c r="O36" s="20"/>
      <c r="P36" s="20"/>
      <c r="Q36" s="20"/>
      <c r="R36" s="20"/>
      <c r="S36" s="20"/>
      <c r="T36" s="20"/>
      <c r="U36" s="20"/>
      <c r="V36" s="20"/>
      <c r="W36" s="20"/>
      <c r="X36" s="20">
        <v>22338108</v>
      </c>
      <c r="Y36" s="20">
        <v>-22338108</v>
      </c>
      <c r="Z36" s="21">
        <v>-100</v>
      </c>
      <c r="AA36" s="22">
        <v>29784150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-232488632</v>
      </c>
      <c r="D38" s="29">
        <f t="shared" ref="D38:Y38" si="3">SUM(D30:D37)</f>
        <v>0</v>
      </c>
      <c r="E38" s="30">
        <f t="shared" si="3"/>
        <v>31905990</v>
      </c>
      <c r="F38" s="31">
        <f t="shared" si="3"/>
        <v>36684869</v>
      </c>
      <c r="G38" s="31">
        <f t="shared" si="3"/>
        <v>867407</v>
      </c>
      <c r="H38" s="31">
        <f t="shared" si="3"/>
        <v>27086407</v>
      </c>
      <c r="I38" s="31">
        <f t="shared" si="3"/>
        <v>23439211</v>
      </c>
      <c r="J38" s="31">
        <f t="shared" si="3"/>
        <v>51393025</v>
      </c>
      <c r="K38" s="31">
        <f t="shared" si="3"/>
        <v>-8898386</v>
      </c>
      <c r="L38" s="31">
        <f t="shared" si="3"/>
        <v>-7450171</v>
      </c>
      <c r="M38" s="31">
        <f t="shared" si="3"/>
        <v>7125291</v>
      </c>
      <c r="N38" s="31">
        <f t="shared" si="3"/>
        <v>-9223266</v>
      </c>
      <c r="O38" s="31">
        <f t="shared" si="3"/>
        <v>-11327380</v>
      </c>
      <c r="P38" s="31">
        <f t="shared" si="3"/>
        <v>3272607</v>
      </c>
      <c r="Q38" s="31">
        <f t="shared" si="3"/>
        <v>-19933182</v>
      </c>
      <c r="R38" s="31">
        <f t="shared" si="3"/>
        <v>-27987955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14181804</v>
      </c>
      <c r="X38" s="31">
        <f t="shared" si="3"/>
        <v>27522554</v>
      </c>
      <c r="Y38" s="31">
        <f t="shared" si="3"/>
        <v>-13340750</v>
      </c>
      <c r="Z38" s="32">
        <f>+IF(X38&lt;&gt;0,+(Y38/X38)*100,0)</f>
        <v>-48.4720640388243</v>
      </c>
      <c r="AA38" s="33">
        <f>SUM(AA30:AA37)</f>
        <v>36684869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-232488632</v>
      </c>
      <c r="D45" s="29">
        <f>+D38+D44</f>
        <v>0</v>
      </c>
      <c r="E45" s="30">
        <f t="shared" si="5"/>
        <v>31905990</v>
      </c>
      <c r="F45" s="31">
        <f t="shared" si="5"/>
        <v>36684869</v>
      </c>
      <c r="G45" s="31">
        <f t="shared" si="5"/>
        <v>867407</v>
      </c>
      <c r="H45" s="31">
        <f t="shared" si="5"/>
        <v>27086407</v>
      </c>
      <c r="I45" s="31">
        <f t="shared" si="5"/>
        <v>23439211</v>
      </c>
      <c r="J45" s="31">
        <f t="shared" si="5"/>
        <v>51393025</v>
      </c>
      <c r="K45" s="31">
        <f t="shared" si="5"/>
        <v>-8898386</v>
      </c>
      <c r="L45" s="31">
        <f t="shared" si="5"/>
        <v>-7450171</v>
      </c>
      <c r="M45" s="31">
        <f t="shared" si="5"/>
        <v>7125291</v>
      </c>
      <c r="N45" s="31">
        <f t="shared" si="5"/>
        <v>-9223266</v>
      </c>
      <c r="O45" s="31">
        <f t="shared" si="5"/>
        <v>-11327380</v>
      </c>
      <c r="P45" s="31">
        <f t="shared" si="5"/>
        <v>3272607</v>
      </c>
      <c r="Q45" s="31">
        <f t="shared" si="5"/>
        <v>-19933182</v>
      </c>
      <c r="R45" s="31">
        <f t="shared" si="5"/>
        <v>-27987955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14181804</v>
      </c>
      <c r="X45" s="31">
        <f t="shared" si="5"/>
        <v>27522554</v>
      </c>
      <c r="Y45" s="31">
        <f t="shared" si="5"/>
        <v>-13340750</v>
      </c>
      <c r="Z45" s="32">
        <f>+IF(X45&lt;&gt;0,+(Y45/X45)*100,0)</f>
        <v>-48.4720640388243</v>
      </c>
      <c r="AA45" s="33">
        <f>+AA38+AA44</f>
        <v>36684869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-559482616</v>
      </c>
      <c r="D46" s="42">
        <f t="shared" si="6"/>
        <v>0</v>
      </c>
      <c r="E46" s="43">
        <f t="shared" si="6"/>
        <v>-871577664</v>
      </c>
      <c r="F46" s="44">
        <f t="shared" si="6"/>
        <v>-908836134</v>
      </c>
      <c r="G46" s="44">
        <f t="shared" si="6"/>
        <v>-129377275</v>
      </c>
      <c r="H46" s="44">
        <f t="shared" si="6"/>
        <v>-61735002</v>
      </c>
      <c r="I46" s="44">
        <f t="shared" si="6"/>
        <v>-36124473</v>
      </c>
      <c r="J46" s="44">
        <f t="shared" si="6"/>
        <v>-227236750</v>
      </c>
      <c r="K46" s="44">
        <f t="shared" si="6"/>
        <v>-974493568</v>
      </c>
      <c r="L46" s="44">
        <f t="shared" si="6"/>
        <v>-8622404</v>
      </c>
      <c r="M46" s="44">
        <f t="shared" si="6"/>
        <v>-114083239</v>
      </c>
      <c r="N46" s="44">
        <f t="shared" si="6"/>
        <v>-1097199211</v>
      </c>
      <c r="O46" s="44">
        <f t="shared" si="6"/>
        <v>-36059653</v>
      </c>
      <c r="P46" s="44">
        <f t="shared" si="6"/>
        <v>-38904736</v>
      </c>
      <c r="Q46" s="44">
        <f t="shared" si="6"/>
        <v>-84800821</v>
      </c>
      <c r="R46" s="44">
        <f t="shared" si="6"/>
        <v>-159765210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-1484201171</v>
      </c>
      <c r="X46" s="44">
        <f t="shared" si="6"/>
        <v>-680259354</v>
      </c>
      <c r="Y46" s="44">
        <f t="shared" si="6"/>
        <v>-803941817</v>
      </c>
      <c r="Z46" s="45">
        <f>+IF(X46&lt;&gt;0,+(Y46/X46)*100,0)</f>
        <v>118.18166296027148</v>
      </c>
      <c r="AA46" s="46">
        <f>+AA27-AA45</f>
        <v>-908836134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128713188</v>
      </c>
      <c r="D6" s="18"/>
      <c r="E6" s="19">
        <v>111863595</v>
      </c>
      <c r="F6" s="20">
        <v>77200105</v>
      </c>
      <c r="G6" s="20">
        <v>123577660</v>
      </c>
      <c r="H6" s="20">
        <v>-6479935</v>
      </c>
      <c r="I6" s="20">
        <v>-8481732</v>
      </c>
      <c r="J6" s="20">
        <v>108615993</v>
      </c>
      <c r="K6" s="20">
        <v>-3554564</v>
      </c>
      <c r="L6" s="20">
        <v>-2525659</v>
      </c>
      <c r="M6" s="20">
        <v>9960029</v>
      </c>
      <c r="N6" s="20">
        <v>3879806</v>
      </c>
      <c r="O6" s="20">
        <v>2239574</v>
      </c>
      <c r="P6" s="20">
        <v>8255061</v>
      </c>
      <c r="Q6" s="20">
        <v>2560649</v>
      </c>
      <c r="R6" s="20">
        <v>13055284</v>
      </c>
      <c r="S6" s="20"/>
      <c r="T6" s="20"/>
      <c r="U6" s="20"/>
      <c r="V6" s="20"/>
      <c r="W6" s="20">
        <v>125551083</v>
      </c>
      <c r="X6" s="20">
        <v>96374973</v>
      </c>
      <c r="Y6" s="20">
        <v>29176110</v>
      </c>
      <c r="Z6" s="21">
        <v>30.273533773130083</v>
      </c>
      <c r="AA6" s="22">
        <v>77200105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91698120</v>
      </c>
      <c r="D8" s="18"/>
      <c r="E8" s="19">
        <v>109508432</v>
      </c>
      <c r="F8" s="20">
        <v>138492295</v>
      </c>
      <c r="G8" s="20">
        <v>90231148</v>
      </c>
      <c r="H8" s="20">
        <v>4901618</v>
      </c>
      <c r="I8" s="20">
        <v>2380338</v>
      </c>
      <c r="J8" s="20">
        <v>97513104</v>
      </c>
      <c r="K8" s="20">
        <v>2868814</v>
      </c>
      <c r="L8" s="20">
        <v>7826615</v>
      </c>
      <c r="M8" s="20">
        <v>2889623</v>
      </c>
      <c r="N8" s="20">
        <v>13585052</v>
      </c>
      <c r="O8" s="20">
        <v>2478662</v>
      </c>
      <c r="P8" s="20">
        <v>3027276</v>
      </c>
      <c r="Q8" s="20">
        <v>997229</v>
      </c>
      <c r="R8" s="20">
        <v>6503167</v>
      </c>
      <c r="S8" s="20"/>
      <c r="T8" s="20"/>
      <c r="U8" s="20"/>
      <c r="V8" s="20"/>
      <c r="W8" s="20">
        <v>117601323</v>
      </c>
      <c r="X8" s="20">
        <v>127707838</v>
      </c>
      <c r="Y8" s="20">
        <v>-10106515</v>
      </c>
      <c r="Z8" s="21">
        <v>-7.913778166066832</v>
      </c>
      <c r="AA8" s="22">
        <v>138492295</v>
      </c>
    </row>
    <row r="9" spans="1:27" x14ac:dyDescent="0.25">
      <c r="A9" s="23" t="s">
        <v>38</v>
      </c>
      <c r="B9" s="17" t="s">
        <v>33</v>
      </c>
      <c r="C9" s="18">
        <v>1915</v>
      </c>
      <c r="D9" s="18"/>
      <c r="E9" s="19">
        <v>84196</v>
      </c>
      <c r="F9" s="20">
        <v>322303</v>
      </c>
      <c r="G9" s="20">
        <v>1435</v>
      </c>
      <c r="H9" s="20">
        <v>144</v>
      </c>
      <c r="I9" s="20">
        <v>144</v>
      </c>
      <c r="J9" s="20">
        <v>1723</v>
      </c>
      <c r="K9" s="20">
        <v>144</v>
      </c>
      <c r="L9" s="20">
        <v>142</v>
      </c>
      <c r="M9" s="20">
        <v>142</v>
      </c>
      <c r="N9" s="20">
        <v>428</v>
      </c>
      <c r="O9" s="20">
        <v>144</v>
      </c>
      <c r="P9" s="20">
        <v>142</v>
      </c>
      <c r="Q9" s="20">
        <v>142</v>
      </c>
      <c r="R9" s="20">
        <v>428</v>
      </c>
      <c r="S9" s="20"/>
      <c r="T9" s="20"/>
      <c r="U9" s="20"/>
      <c r="V9" s="20"/>
      <c r="W9" s="20">
        <v>2579</v>
      </c>
      <c r="X9" s="20">
        <v>107493</v>
      </c>
      <c r="Y9" s="20">
        <v>-104914</v>
      </c>
      <c r="Z9" s="21">
        <v>-97.600774003888631</v>
      </c>
      <c r="AA9" s="22">
        <v>322303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66436277</v>
      </c>
      <c r="D12" s="18"/>
      <c r="E12" s="19">
        <v>82486752</v>
      </c>
      <c r="F12" s="20">
        <v>99565272</v>
      </c>
      <c r="G12" s="24">
        <v>66436276</v>
      </c>
      <c r="H12" s="24"/>
      <c r="I12" s="24"/>
      <c r="J12" s="20">
        <v>66436276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66436276</v>
      </c>
      <c r="X12" s="20">
        <v>91149678</v>
      </c>
      <c r="Y12" s="24">
        <v>-24713402</v>
      </c>
      <c r="Z12" s="25">
        <v>-27.112988813849675</v>
      </c>
      <c r="AA12" s="26">
        <v>99565272</v>
      </c>
    </row>
    <row r="13" spans="1:27" x14ac:dyDescent="0.25">
      <c r="A13" s="23" t="s">
        <v>42</v>
      </c>
      <c r="B13" s="17" t="s">
        <v>33</v>
      </c>
      <c r="C13" s="18">
        <v>-980942</v>
      </c>
      <c r="D13" s="18"/>
      <c r="E13" s="19">
        <v>-980942</v>
      </c>
      <c r="F13" s="20">
        <v>-980942</v>
      </c>
      <c r="G13" s="20">
        <v>-980942</v>
      </c>
      <c r="H13" s="20"/>
      <c r="I13" s="20"/>
      <c r="J13" s="20">
        <v>-980942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-980942</v>
      </c>
      <c r="X13" s="20">
        <v>-980942</v>
      </c>
      <c r="Y13" s="20"/>
      <c r="Z13" s="21"/>
      <c r="AA13" s="22">
        <v>-980942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285868558</v>
      </c>
      <c r="D14" s="29">
        <f>SUM(D6:D13)</f>
        <v>0</v>
      </c>
      <c r="E14" s="30">
        <f t="shared" si="0"/>
        <v>302962033</v>
      </c>
      <c r="F14" s="31">
        <f t="shared" si="0"/>
        <v>314599033</v>
      </c>
      <c r="G14" s="31">
        <f t="shared" si="0"/>
        <v>279265577</v>
      </c>
      <c r="H14" s="31">
        <f t="shared" si="0"/>
        <v>-1578173</v>
      </c>
      <c r="I14" s="31">
        <f t="shared" si="0"/>
        <v>-6101250</v>
      </c>
      <c r="J14" s="31">
        <f t="shared" si="0"/>
        <v>271586154</v>
      </c>
      <c r="K14" s="31">
        <f t="shared" si="0"/>
        <v>-685606</v>
      </c>
      <c r="L14" s="31">
        <f t="shared" si="0"/>
        <v>5301098</v>
      </c>
      <c r="M14" s="31">
        <f t="shared" si="0"/>
        <v>12849794</v>
      </c>
      <c r="N14" s="31">
        <f t="shared" si="0"/>
        <v>17465286</v>
      </c>
      <c r="O14" s="31">
        <f t="shared" si="0"/>
        <v>4718380</v>
      </c>
      <c r="P14" s="31">
        <f t="shared" si="0"/>
        <v>11282479</v>
      </c>
      <c r="Q14" s="31">
        <f t="shared" si="0"/>
        <v>3558020</v>
      </c>
      <c r="R14" s="31">
        <f t="shared" si="0"/>
        <v>19558879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308610319</v>
      </c>
      <c r="X14" s="31">
        <f t="shared" si="0"/>
        <v>314359040</v>
      </c>
      <c r="Y14" s="31">
        <f t="shared" si="0"/>
        <v>-5748721</v>
      </c>
      <c r="Z14" s="32">
        <f>+IF(X14&lt;&gt;0,+(Y14/X14)*100,0)</f>
        <v>-1.8287118449019313</v>
      </c>
      <c r="AA14" s="33">
        <f>SUM(AA6:AA13)</f>
        <v>314599033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109775423</v>
      </c>
      <c r="D18" s="18"/>
      <c r="E18" s="19">
        <v>72847775</v>
      </c>
      <c r="F18" s="20">
        <v>131298621</v>
      </c>
      <c r="G18" s="24">
        <v>71120601</v>
      </c>
      <c r="H18" s="24">
        <v>6126098</v>
      </c>
      <c r="I18" s="24">
        <v>634400</v>
      </c>
      <c r="J18" s="20">
        <v>77881099</v>
      </c>
      <c r="K18" s="24">
        <v>1101480</v>
      </c>
      <c r="L18" s="24">
        <v>41087144</v>
      </c>
      <c r="M18" s="20">
        <v>-1563108</v>
      </c>
      <c r="N18" s="24">
        <v>40625516</v>
      </c>
      <c r="O18" s="24"/>
      <c r="P18" s="24"/>
      <c r="Q18" s="20">
        <v>810297</v>
      </c>
      <c r="R18" s="24">
        <v>810297</v>
      </c>
      <c r="S18" s="24"/>
      <c r="T18" s="20"/>
      <c r="U18" s="24"/>
      <c r="V18" s="24"/>
      <c r="W18" s="24">
        <v>119316912</v>
      </c>
      <c r="X18" s="20">
        <v>127429375</v>
      </c>
      <c r="Y18" s="24">
        <v>-8112463</v>
      </c>
      <c r="Z18" s="25">
        <v>-6.3662424774507453</v>
      </c>
      <c r="AA18" s="26">
        <v>131298621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109775423</v>
      </c>
      <c r="D26" s="29">
        <f t="shared" ref="D26:Y26" si="1">SUM(D16:D25)</f>
        <v>0</v>
      </c>
      <c r="E26" s="35">
        <f t="shared" si="1"/>
        <v>72847775</v>
      </c>
      <c r="F26" s="36">
        <f t="shared" si="1"/>
        <v>131298621</v>
      </c>
      <c r="G26" s="36">
        <f t="shared" si="1"/>
        <v>71120601</v>
      </c>
      <c r="H26" s="36">
        <f t="shared" si="1"/>
        <v>6126098</v>
      </c>
      <c r="I26" s="36">
        <f t="shared" si="1"/>
        <v>634400</v>
      </c>
      <c r="J26" s="36">
        <f t="shared" si="1"/>
        <v>77881099</v>
      </c>
      <c r="K26" s="36">
        <f t="shared" si="1"/>
        <v>1101480</v>
      </c>
      <c r="L26" s="36">
        <f t="shared" si="1"/>
        <v>41087144</v>
      </c>
      <c r="M26" s="36">
        <f t="shared" si="1"/>
        <v>-1563108</v>
      </c>
      <c r="N26" s="36">
        <f t="shared" si="1"/>
        <v>40625516</v>
      </c>
      <c r="O26" s="36">
        <f t="shared" si="1"/>
        <v>0</v>
      </c>
      <c r="P26" s="36">
        <f t="shared" si="1"/>
        <v>0</v>
      </c>
      <c r="Q26" s="36">
        <f t="shared" si="1"/>
        <v>810297</v>
      </c>
      <c r="R26" s="36">
        <f t="shared" si="1"/>
        <v>810297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119316912</v>
      </c>
      <c r="X26" s="36">
        <f t="shared" si="1"/>
        <v>127429375</v>
      </c>
      <c r="Y26" s="36">
        <f t="shared" si="1"/>
        <v>-8112463</v>
      </c>
      <c r="Z26" s="37">
        <f>+IF(X26&lt;&gt;0,+(Y26/X26)*100,0)</f>
        <v>-6.3662424774507453</v>
      </c>
      <c r="AA26" s="38">
        <f>SUM(AA16:AA25)</f>
        <v>131298621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395643981</v>
      </c>
      <c r="D27" s="29">
        <f>+D14+D26</f>
        <v>0</v>
      </c>
      <c r="E27" s="30">
        <f t="shared" si="2"/>
        <v>375809808</v>
      </c>
      <c r="F27" s="31">
        <f t="shared" si="2"/>
        <v>445897654</v>
      </c>
      <c r="G27" s="31">
        <f t="shared" si="2"/>
        <v>350386178</v>
      </c>
      <c r="H27" s="31">
        <f t="shared" si="2"/>
        <v>4547925</v>
      </c>
      <c r="I27" s="31">
        <f t="shared" si="2"/>
        <v>-5466850</v>
      </c>
      <c r="J27" s="31">
        <f t="shared" si="2"/>
        <v>349467253</v>
      </c>
      <c r="K27" s="31">
        <f t="shared" si="2"/>
        <v>415874</v>
      </c>
      <c r="L27" s="31">
        <f t="shared" si="2"/>
        <v>46388242</v>
      </c>
      <c r="M27" s="31">
        <f t="shared" si="2"/>
        <v>11286686</v>
      </c>
      <c r="N27" s="31">
        <f t="shared" si="2"/>
        <v>58090802</v>
      </c>
      <c r="O27" s="31">
        <f t="shared" si="2"/>
        <v>4718380</v>
      </c>
      <c r="P27" s="31">
        <f t="shared" si="2"/>
        <v>11282479</v>
      </c>
      <c r="Q27" s="31">
        <f t="shared" si="2"/>
        <v>4368317</v>
      </c>
      <c r="R27" s="31">
        <f t="shared" si="2"/>
        <v>20369176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427927231</v>
      </c>
      <c r="X27" s="31">
        <f t="shared" si="2"/>
        <v>441788415</v>
      </c>
      <c r="Y27" s="31">
        <f t="shared" si="2"/>
        <v>-13861184</v>
      </c>
      <c r="Z27" s="32">
        <f>+IF(X27&lt;&gt;0,+(Y27/X27)*100,0)</f>
        <v>-3.1375164059021334</v>
      </c>
      <c r="AA27" s="33">
        <f>+AA14+AA26</f>
        <v>445897654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-154404</v>
      </c>
      <c r="D32" s="18"/>
      <c r="E32" s="19">
        <v>-138402</v>
      </c>
      <c r="F32" s="20">
        <v>-154404</v>
      </c>
      <c r="G32" s="20">
        <v>-160836</v>
      </c>
      <c r="H32" s="20">
        <v>-790</v>
      </c>
      <c r="I32" s="20"/>
      <c r="J32" s="20">
        <v>-161626</v>
      </c>
      <c r="K32" s="20">
        <v>-9309</v>
      </c>
      <c r="L32" s="20">
        <v>-2198</v>
      </c>
      <c r="M32" s="20"/>
      <c r="N32" s="20">
        <v>-11507</v>
      </c>
      <c r="O32" s="20">
        <v>-219</v>
      </c>
      <c r="P32" s="20"/>
      <c r="Q32" s="20"/>
      <c r="R32" s="20">
        <v>-219</v>
      </c>
      <c r="S32" s="20"/>
      <c r="T32" s="20"/>
      <c r="U32" s="20"/>
      <c r="V32" s="20"/>
      <c r="W32" s="20">
        <v>-173352</v>
      </c>
      <c r="X32" s="20">
        <v>-154404</v>
      </c>
      <c r="Y32" s="20">
        <v>-18948</v>
      </c>
      <c r="Z32" s="21">
        <v>12.271702805626797</v>
      </c>
      <c r="AA32" s="22">
        <v>-154404</v>
      </c>
    </row>
    <row r="33" spans="1:27" x14ac:dyDescent="0.25">
      <c r="A33" s="23" t="s">
        <v>61</v>
      </c>
      <c r="B33" s="17" t="s">
        <v>33</v>
      </c>
      <c r="C33" s="18">
        <v>116682206</v>
      </c>
      <c r="D33" s="18"/>
      <c r="E33" s="19">
        <v>185146150</v>
      </c>
      <c r="F33" s="20">
        <v>150724799</v>
      </c>
      <c r="G33" s="20">
        <v>129306184</v>
      </c>
      <c r="H33" s="20">
        <v>-14801544</v>
      </c>
      <c r="I33" s="20">
        <v>-6120015</v>
      </c>
      <c r="J33" s="20">
        <v>108384625</v>
      </c>
      <c r="K33" s="20">
        <v>385681</v>
      </c>
      <c r="L33" s="20">
        <v>-711717</v>
      </c>
      <c r="M33" s="20">
        <v>1071639</v>
      </c>
      <c r="N33" s="20">
        <v>745603</v>
      </c>
      <c r="O33" s="20">
        <v>493049</v>
      </c>
      <c r="P33" s="20">
        <v>-1096925</v>
      </c>
      <c r="Q33" s="20">
        <v>778444</v>
      </c>
      <c r="R33" s="20">
        <v>174568</v>
      </c>
      <c r="S33" s="20"/>
      <c r="T33" s="20"/>
      <c r="U33" s="20"/>
      <c r="V33" s="20"/>
      <c r="W33" s="20">
        <v>109304796</v>
      </c>
      <c r="X33" s="20">
        <v>143529158</v>
      </c>
      <c r="Y33" s="20">
        <v>-34224362</v>
      </c>
      <c r="Z33" s="21">
        <v>-23.844884535586839</v>
      </c>
      <c r="AA33" s="22">
        <v>150724799</v>
      </c>
    </row>
    <row r="34" spans="1:27" x14ac:dyDescent="0.25">
      <c r="A34" s="23" t="s">
        <v>62</v>
      </c>
      <c r="B34" s="17" t="s">
        <v>33</v>
      </c>
      <c r="C34" s="18">
        <v>7833675</v>
      </c>
      <c r="D34" s="18"/>
      <c r="E34" s="19"/>
      <c r="F34" s="20">
        <v>7833675</v>
      </c>
      <c r="G34" s="20">
        <v>7833675</v>
      </c>
      <c r="H34" s="20">
        <v>881881</v>
      </c>
      <c r="I34" s="20"/>
      <c r="J34" s="20">
        <v>8715556</v>
      </c>
      <c r="K34" s="20">
        <v>-932114</v>
      </c>
      <c r="L34" s="20">
        <v>345184</v>
      </c>
      <c r="M34" s="20">
        <v>1607</v>
      </c>
      <c r="N34" s="20">
        <v>-585323</v>
      </c>
      <c r="O34" s="20">
        <v>-28868</v>
      </c>
      <c r="P34" s="20">
        <v>6250000</v>
      </c>
      <c r="Q34" s="20">
        <v>995437</v>
      </c>
      <c r="R34" s="20">
        <v>7216569</v>
      </c>
      <c r="S34" s="20"/>
      <c r="T34" s="20"/>
      <c r="U34" s="20"/>
      <c r="V34" s="20"/>
      <c r="W34" s="20">
        <v>15346802</v>
      </c>
      <c r="X34" s="20">
        <v>12333675</v>
      </c>
      <c r="Y34" s="20">
        <v>3013127</v>
      </c>
      <c r="Z34" s="21">
        <v>24.430082680141968</v>
      </c>
      <c r="AA34" s="22">
        <v>7833675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57460607</v>
      </c>
      <c r="D36" s="18"/>
      <c r="E36" s="19">
        <v>80207839</v>
      </c>
      <c r="F36" s="20">
        <v>83040977</v>
      </c>
      <c r="G36" s="20">
        <v>57460605</v>
      </c>
      <c r="H36" s="20"/>
      <c r="I36" s="20"/>
      <c r="J36" s="20">
        <v>57460605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57460605</v>
      </c>
      <c r="X36" s="20">
        <v>76645891</v>
      </c>
      <c r="Y36" s="20">
        <v>-19185286</v>
      </c>
      <c r="Z36" s="21">
        <v>-25.03106918021215</v>
      </c>
      <c r="AA36" s="22">
        <v>83040977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181822084</v>
      </c>
      <c r="D38" s="29">
        <f t="shared" ref="D38:Y38" si="3">SUM(D30:D37)</f>
        <v>0</v>
      </c>
      <c r="E38" s="30">
        <f t="shared" si="3"/>
        <v>265215587</v>
      </c>
      <c r="F38" s="31">
        <f t="shared" si="3"/>
        <v>241445047</v>
      </c>
      <c r="G38" s="31">
        <f t="shared" si="3"/>
        <v>194439628</v>
      </c>
      <c r="H38" s="31">
        <f t="shared" si="3"/>
        <v>-13920453</v>
      </c>
      <c r="I38" s="31">
        <f t="shared" si="3"/>
        <v>-6120015</v>
      </c>
      <c r="J38" s="31">
        <f t="shared" si="3"/>
        <v>174399160</v>
      </c>
      <c r="K38" s="31">
        <f t="shared" si="3"/>
        <v>-555742</v>
      </c>
      <c r="L38" s="31">
        <f t="shared" si="3"/>
        <v>-368731</v>
      </c>
      <c r="M38" s="31">
        <f t="shared" si="3"/>
        <v>1073246</v>
      </c>
      <c r="N38" s="31">
        <f t="shared" si="3"/>
        <v>148773</v>
      </c>
      <c r="O38" s="31">
        <f t="shared" si="3"/>
        <v>463962</v>
      </c>
      <c r="P38" s="31">
        <f t="shared" si="3"/>
        <v>5153075</v>
      </c>
      <c r="Q38" s="31">
        <f t="shared" si="3"/>
        <v>1773881</v>
      </c>
      <c r="R38" s="31">
        <f t="shared" si="3"/>
        <v>7390918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181938851</v>
      </c>
      <c r="X38" s="31">
        <f t="shared" si="3"/>
        <v>232354320</v>
      </c>
      <c r="Y38" s="31">
        <f t="shared" si="3"/>
        <v>-50415469</v>
      </c>
      <c r="Z38" s="32">
        <f>+IF(X38&lt;&gt;0,+(Y38/X38)*100,0)</f>
        <v>-21.697668027002898</v>
      </c>
      <c r="AA38" s="33">
        <f>SUM(AA30:AA37)</f>
        <v>241445047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181822084</v>
      </c>
      <c r="D45" s="29">
        <f>+D38+D44</f>
        <v>0</v>
      </c>
      <c r="E45" s="30">
        <f t="shared" si="5"/>
        <v>265215587</v>
      </c>
      <c r="F45" s="31">
        <f t="shared" si="5"/>
        <v>241445047</v>
      </c>
      <c r="G45" s="31">
        <f t="shared" si="5"/>
        <v>194439628</v>
      </c>
      <c r="H45" s="31">
        <f t="shared" si="5"/>
        <v>-13920453</v>
      </c>
      <c r="I45" s="31">
        <f t="shared" si="5"/>
        <v>-6120015</v>
      </c>
      <c r="J45" s="31">
        <f t="shared" si="5"/>
        <v>174399160</v>
      </c>
      <c r="K45" s="31">
        <f t="shared" si="5"/>
        <v>-555742</v>
      </c>
      <c r="L45" s="31">
        <f t="shared" si="5"/>
        <v>-368731</v>
      </c>
      <c r="M45" s="31">
        <f t="shared" si="5"/>
        <v>1073246</v>
      </c>
      <c r="N45" s="31">
        <f t="shared" si="5"/>
        <v>148773</v>
      </c>
      <c r="O45" s="31">
        <f t="shared" si="5"/>
        <v>463962</v>
      </c>
      <c r="P45" s="31">
        <f t="shared" si="5"/>
        <v>5153075</v>
      </c>
      <c r="Q45" s="31">
        <f t="shared" si="5"/>
        <v>1773881</v>
      </c>
      <c r="R45" s="31">
        <f t="shared" si="5"/>
        <v>7390918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181938851</v>
      </c>
      <c r="X45" s="31">
        <f t="shared" si="5"/>
        <v>232354320</v>
      </c>
      <c r="Y45" s="31">
        <f t="shared" si="5"/>
        <v>-50415469</v>
      </c>
      <c r="Z45" s="32">
        <f>+IF(X45&lt;&gt;0,+(Y45/X45)*100,0)</f>
        <v>-21.697668027002898</v>
      </c>
      <c r="AA45" s="33">
        <f>+AA38+AA44</f>
        <v>241445047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213821897</v>
      </c>
      <c r="D46" s="42">
        <f t="shared" si="6"/>
        <v>0</v>
      </c>
      <c r="E46" s="43">
        <f t="shared" si="6"/>
        <v>110594221</v>
      </c>
      <c r="F46" s="44">
        <f t="shared" si="6"/>
        <v>204452607</v>
      </c>
      <c r="G46" s="44">
        <f t="shared" si="6"/>
        <v>155946550</v>
      </c>
      <c r="H46" s="44">
        <f t="shared" si="6"/>
        <v>18468378</v>
      </c>
      <c r="I46" s="44">
        <f t="shared" si="6"/>
        <v>653165</v>
      </c>
      <c r="J46" s="44">
        <f t="shared" si="6"/>
        <v>175068093</v>
      </c>
      <c r="K46" s="44">
        <f t="shared" si="6"/>
        <v>971616</v>
      </c>
      <c r="L46" s="44">
        <f t="shared" si="6"/>
        <v>46756973</v>
      </c>
      <c r="M46" s="44">
        <f t="shared" si="6"/>
        <v>10213440</v>
      </c>
      <c r="N46" s="44">
        <f t="shared" si="6"/>
        <v>57942029</v>
      </c>
      <c r="O46" s="44">
        <f t="shared" si="6"/>
        <v>4254418</v>
      </c>
      <c r="P46" s="44">
        <f t="shared" si="6"/>
        <v>6129404</v>
      </c>
      <c r="Q46" s="44">
        <f t="shared" si="6"/>
        <v>2594436</v>
      </c>
      <c r="R46" s="44">
        <f t="shared" si="6"/>
        <v>12978258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245988380</v>
      </c>
      <c r="X46" s="44">
        <f t="shared" si="6"/>
        <v>209434095</v>
      </c>
      <c r="Y46" s="44">
        <f t="shared" si="6"/>
        <v>36554285</v>
      </c>
      <c r="Z46" s="45">
        <f>+IF(X46&lt;&gt;0,+(Y46/X46)*100,0)</f>
        <v>17.453836730834109</v>
      </c>
      <c r="AA46" s="46">
        <f>+AA27-AA45</f>
        <v>204452607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14662925</v>
      </c>
      <c r="D48" s="18"/>
      <c r="E48" s="19">
        <v>-37523071</v>
      </c>
      <c r="F48" s="20">
        <v>5293643</v>
      </c>
      <c r="G48" s="20">
        <v>-38084464</v>
      </c>
      <c r="H48" s="20">
        <v>7430436</v>
      </c>
      <c r="I48" s="20">
        <v>-2331640</v>
      </c>
      <c r="J48" s="20">
        <v>-32985668</v>
      </c>
      <c r="K48" s="20">
        <v>-2464136</v>
      </c>
      <c r="L48" s="20">
        <v>4346546</v>
      </c>
      <c r="M48" s="20">
        <v>43989670</v>
      </c>
      <c r="N48" s="20">
        <v>45872080</v>
      </c>
      <c r="O48" s="20">
        <v>615340</v>
      </c>
      <c r="P48" s="20">
        <v>1505127</v>
      </c>
      <c r="Q48" s="20">
        <v>-505785</v>
      </c>
      <c r="R48" s="20">
        <v>1614682</v>
      </c>
      <c r="S48" s="20"/>
      <c r="T48" s="20"/>
      <c r="U48" s="20"/>
      <c r="V48" s="20"/>
      <c r="W48" s="20">
        <v>14501094</v>
      </c>
      <c r="X48" s="20">
        <v>10275102</v>
      </c>
      <c r="Y48" s="20">
        <v>4225992</v>
      </c>
      <c r="Z48" s="47">
        <v>41.128467629810388</v>
      </c>
      <c r="AA48" s="22">
        <v>5293643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14662925</v>
      </c>
      <c r="D51" s="50">
        <f t="shared" ref="D51:Y51" si="7">SUM(D48:D50)</f>
        <v>0</v>
      </c>
      <c r="E51" s="51">
        <f t="shared" si="7"/>
        <v>-37523071</v>
      </c>
      <c r="F51" s="52">
        <f t="shared" si="7"/>
        <v>5293643</v>
      </c>
      <c r="G51" s="52">
        <f t="shared" si="7"/>
        <v>-38084464</v>
      </c>
      <c r="H51" s="52">
        <f t="shared" si="7"/>
        <v>7430436</v>
      </c>
      <c r="I51" s="52">
        <f t="shared" si="7"/>
        <v>-2331640</v>
      </c>
      <c r="J51" s="52">
        <f t="shared" si="7"/>
        <v>-32985668</v>
      </c>
      <c r="K51" s="52">
        <f t="shared" si="7"/>
        <v>-2464136</v>
      </c>
      <c r="L51" s="52">
        <f t="shared" si="7"/>
        <v>4346546</v>
      </c>
      <c r="M51" s="52">
        <f t="shared" si="7"/>
        <v>43989670</v>
      </c>
      <c r="N51" s="52">
        <f t="shared" si="7"/>
        <v>45872080</v>
      </c>
      <c r="O51" s="52">
        <f t="shared" si="7"/>
        <v>615340</v>
      </c>
      <c r="P51" s="52">
        <f t="shared" si="7"/>
        <v>1505127</v>
      </c>
      <c r="Q51" s="52">
        <f t="shared" si="7"/>
        <v>-505785</v>
      </c>
      <c r="R51" s="52">
        <f t="shared" si="7"/>
        <v>1614682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14501094</v>
      </c>
      <c r="X51" s="52">
        <f t="shared" si="7"/>
        <v>10275102</v>
      </c>
      <c r="Y51" s="52">
        <f t="shared" si="7"/>
        <v>4225992</v>
      </c>
      <c r="Z51" s="53">
        <f>+IF(X51&lt;&gt;0,+(Y51/X51)*100,0)</f>
        <v>41.128467629810388</v>
      </c>
      <c r="AA51" s="54">
        <f>SUM(AA48:AA50)</f>
        <v>5293643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34517702</v>
      </c>
      <c r="D6" s="18"/>
      <c r="E6" s="19">
        <v>-111761961</v>
      </c>
      <c r="F6" s="20">
        <v>-61172456</v>
      </c>
      <c r="G6" s="20">
        <v>3998367</v>
      </c>
      <c r="H6" s="20">
        <v>39674202</v>
      </c>
      <c r="I6" s="20">
        <v>20020347</v>
      </c>
      <c r="J6" s="20">
        <v>63692916</v>
      </c>
      <c r="K6" s="20">
        <v>54858756</v>
      </c>
      <c r="L6" s="20">
        <v>20403855</v>
      </c>
      <c r="M6" s="20">
        <v>-49087450</v>
      </c>
      <c r="N6" s="20">
        <v>26175161</v>
      </c>
      <c r="O6" s="20">
        <v>23568087</v>
      </c>
      <c r="P6" s="20">
        <v>74245604</v>
      </c>
      <c r="Q6" s="20">
        <v>-75565273</v>
      </c>
      <c r="R6" s="20">
        <v>22248418</v>
      </c>
      <c r="S6" s="20"/>
      <c r="T6" s="20"/>
      <c r="U6" s="20"/>
      <c r="V6" s="20"/>
      <c r="W6" s="20">
        <v>112116495</v>
      </c>
      <c r="X6" s="20">
        <v>-42875049</v>
      </c>
      <c r="Y6" s="20">
        <v>154991544</v>
      </c>
      <c r="Z6" s="21">
        <v>-361.4958993982724</v>
      </c>
      <c r="AA6" s="22">
        <v>-61172456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134721226</v>
      </c>
      <c r="D8" s="18"/>
      <c r="E8" s="19">
        <v>90105868</v>
      </c>
      <c r="F8" s="20">
        <v>255159971</v>
      </c>
      <c r="G8" s="20">
        <v>137664051</v>
      </c>
      <c r="H8" s="20">
        <v>-2865206</v>
      </c>
      <c r="I8" s="20">
        <v>27861210</v>
      </c>
      <c r="J8" s="20">
        <v>162660055</v>
      </c>
      <c r="K8" s="20">
        <v>-11710814</v>
      </c>
      <c r="L8" s="20">
        <v>6920779</v>
      </c>
      <c r="M8" s="20">
        <v>-5456009</v>
      </c>
      <c r="N8" s="20">
        <v>-10246044</v>
      </c>
      <c r="O8" s="20">
        <v>-1001179</v>
      </c>
      <c r="P8" s="20">
        <v>49331290</v>
      </c>
      <c r="Q8" s="20">
        <v>-18525085</v>
      </c>
      <c r="R8" s="20">
        <v>29805026</v>
      </c>
      <c r="S8" s="20"/>
      <c r="T8" s="20"/>
      <c r="U8" s="20"/>
      <c r="V8" s="20"/>
      <c r="W8" s="20">
        <v>182219037</v>
      </c>
      <c r="X8" s="20">
        <v>225687727</v>
      </c>
      <c r="Y8" s="20">
        <v>-43468690</v>
      </c>
      <c r="Z8" s="21">
        <v>-19.26054667562849</v>
      </c>
      <c r="AA8" s="22">
        <v>255159971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-43075540</v>
      </c>
      <c r="D11" s="18"/>
      <c r="E11" s="19"/>
      <c r="F11" s="20">
        <v>-43075541</v>
      </c>
      <c r="G11" s="20">
        <v>-42420742</v>
      </c>
      <c r="H11" s="20">
        <v>-5351924</v>
      </c>
      <c r="I11" s="20">
        <v>-2573521</v>
      </c>
      <c r="J11" s="20">
        <v>-50346187</v>
      </c>
      <c r="K11" s="20">
        <v>-2175670</v>
      </c>
      <c r="L11" s="20">
        <v>-2437011</v>
      </c>
      <c r="M11" s="20">
        <v>-2426740</v>
      </c>
      <c r="N11" s="20">
        <v>-7039421</v>
      </c>
      <c r="O11" s="20">
        <v>-223562</v>
      </c>
      <c r="P11" s="20">
        <v>-790734</v>
      </c>
      <c r="Q11" s="20">
        <v>-2756425</v>
      </c>
      <c r="R11" s="20">
        <v>-3770721</v>
      </c>
      <c r="S11" s="20"/>
      <c r="T11" s="20"/>
      <c r="U11" s="20"/>
      <c r="V11" s="20"/>
      <c r="W11" s="20">
        <v>-61156329</v>
      </c>
      <c r="X11" s="20">
        <v>-43075541</v>
      </c>
      <c r="Y11" s="20">
        <v>-18080788</v>
      </c>
      <c r="Z11" s="21">
        <v>41.974604567357609</v>
      </c>
      <c r="AA11" s="22">
        <v>-43075541</v>
      </c>
    </row>
    <row r="12" spans="1:27" x14ac:dyDescent="0.25">
      <c r="A12" s="23" t="s">
        <v>41</v>
      </c>
      <c r="B12" s="17" t="s">
        <v>33</v>
      </c>
      <c r="C12" s="18">
        <v>38383560</v>
      </c>
      <c r="D12" s="18"/>
      <c r="E12" s="19"/>
      <c r="F12" s="20">
        <v>38383561</v>
      </c>
      <c r="G12" s="24">
        <v>46586413</v>
      </c>
      <c r="H12" s="24">
        <v>173873</v>
      </c>
      <c r="I12" s="24">
        <v>495185</v>
      </c>
      <c r="J12" s="20">
        <v>47255471</v>
      </c>
      <c r="K12" s="24">
        <v>585147</v>
      </c>
      <c r="L12" s="24">
        <v>410115</v>
      </c>
      <c r="M12" s="20">
        <v>9804556</v>
      </c>
      <c r="N12" s="24">
        <v>10799818</v>
      </c>
      <c r="O12" s="24">
        <v>-372290</v>
      </c>
      <c r="P12" s="24">
        <v>2123296</v>
      </c>
      <c r="Q12" s="20">
        <v>15565333</v>
      </c>
      <c r="R12" s="24">
        <v>17316339</v>
      </c>
      <c r="S12" s="24"/>
      <c r="T12" s="20"/>
      <c r="U12" s="24"/>
      <c r="V12" s="24"/>
      <c r="W12" s="24">
        <v>75371628</v>
      </c>
      <c r="X12" s="20">
        <v>38383561</v>
      </c>
      <c r="Y12" s="24">
        <v>36988067</v>
      </c>
      <c r="Z12" s="25">
        <v>96.364344621386223</v>
      </c>
      <c r="AA12" s="26">
        <v>38383561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164546948</v>
      </c>
      <c r="D14" s="29">
        <f>SUM(D6:D13)</f>
        <v>0</v>
      </c>
      <c r="E14" s="30">
        <f t="shared" si="0"/>
        <v>-21656093</v>
      </c>
      <c r="F14" s="31">
        <f t="shared" si="0"/>
        <v>189295535</v>
      </c>
      <c r="G14" s="31">
        <f t="shared" si="0"/>
        <v>145828089</v>
      </c>
      <c r="H14" s="31">
        <f t="shared" si="0"/>
        <v>31630945</v>
      </c>
      <c r="I14" s="31">
        <f t="shared" si="0"/>
        <v>45803221</v>
      </c>
      <c r="J14" s="31">
        <f t="shared" si="0"/>
        <v>223262255</v>
      </c>
      <c r="K14" s="31">
        <f t="shared" si="0"/>
        <v>41557419</v>
      </c>
      <c r="L14" s="31">
        <f t="shared" si="0"/>
        <v>25297738</v>
      </c>
      <c r="M14" s="31">
        <f t="shared" si="0"/>
        <v>-47165643</v>
      </c>
      <c r="N14" s="31">
        <f t="shared" si="0"/>
        <v>19689514</v>
      </c>
      <c r="O14" s="31">
        <f t="shared" si="0"/>
        <v>21971056</v>
      </c>
      <c r="P14" s="31">
        <f t="shared" si="0"/>
        <v>124909456</v>
      </c>
      <c r="Q14" s="31">
        <f t="shared" si="0"/>
        <v>-81281450</v>
      </c>
      <c r="R14" s="31">
        <f t="shared" si="0"/>
        <v>65599062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308550831</v>
      </c>
      <c r="X14" s="31">
        <f t="shared" si="0"/>
        <v>178120698</v>
      </c>
      <c r="Y14" s="31">
        <f t="shared" si="0"/>
        <v>130430133</v>
      </c>
      <c r="Z14" s="32">
        <f>+IF(X14&lt;&gt;0,+(Y14/X14)*100,0)</f>
        <v>73.225702832132399</v>
      </c>
      <c r="AA14" s="33">
        <f>SUM(AA6:AA13)</f>
        <v>189295535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163794580</v>
      </c>
      <c r="D18" s="18"/>
      <c r="E18" s="19">
        <v>224561270</v>
      </c>
      <c r="F18" s="20">
        <v>248228182</v>
      </c>
      <c r="G18" s="24">
        <v>160836507</v>
      </c>
      <c r="H18" s="24">
        <v>14722027</v>
      </c>
      <c r="I18" s="24">
        <v>4025027</v>
      </c>
      <c r="J18" s="20">
        <v>179583561</v>
      </c>
      <c r="K18" s="24">
        <v>2153800</v>
      </c>
      <c r="L18" s="24">
        <v>2823688</v>
      </c>
      <c r="M18" s="20">
        <v>2099896</v>
      </c>
      <c r="N18" s="24">
        <v>7077384</v>
      </c>
      <c r="O18" s="24">
        <v>-8575895</v>
      </c>
      <c r="P18" s="24">
        <v>2932086</v>
      </c>
      <c r="Q18" s="20">
        <v>2600044</v>
      </c>
      <c r="R18" s="24">
        <v>-3043765</v>
      </c>
      <c r="S18" s="24"/>
      <c r="T18" s="20"/>
      <c r="U18" s="24"/>
      <c r="V18" s="24"/>
      <c r="W18" s="24">
        <v>183617180</v>
      </c>
      <c r="X18" s="20">
        <v>226697135</v>
      </c>
      <c r="Y18" s="24">
        <v>-43079955</v>
      </c>
      <c r="Z18" s="25">
        <v>-19.003308092093885</v>
      </c>
      <c r="AA18" s="26">
        <v>248228182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-252</v>
      </c>
      <c r="F22" s="20">
        <v>-2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-89</v>
      </c>
      <c r="Y22" s="20">
        <v>89</v>
      </c>
      <c r="Z22" s="21">
        <v>-100</v>
      </c>
      <c r="AA22" s="22">
        <v>-2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163794580</v>
      </c>
      <c r="D26" s="29">
        <f t="shared" ref="D26:Y26" si="1">SUM(D16:D25)</f>
        <v>0</v>
      </c>
      <c r="E26" s="35">
        <f t="shared" si="1"/>
        <v>224561018</v>
      </c>
      <c r="F26" s="36">
        <f t="shared" si="1"/>
        <v>248228180</v>
      </c>
      <c r="G26" s="36">
        <f t="shared" si="1"/>
        <v>160836507</v>
      </c>
      <c r="H26" s="36">
        <f t="shared" si="1"/>
        <v>14722027</v>
      </c>
      <c r="I26" s="36">
        <f t="shared" si="1"/>
        <v>4025027</v>
      </c>
      <c r="J26" s="36">
        <f t="shared" si="1"/>
        <v>179583561</v>
      </c>
      <c r="K26" s="36">
        <f t="shared" si="1"/>
        <v>2153800</v>
      </c>
      <c r="L26" s="36">
        <f t="shared" si="1"/>
        <v>2823688</v>
      </c>
      <c r="M26" s="36">
        <f t="shared" si="1"/>
        <v>2099896</v>
      </c>
      <c r="N26" s="36">
        <f t="shared" si="1"/>
        <v>7077384</v>
      </c>
      <c r="O26" s="36">
        <f t="shared" si="1"/>
        <v>-8575895</v>
      </c>
      <c r="P26" s="36">
        <f t="shared" si="1"/>
        <v>2932086</v>
      </c>
      <c r="Q26" s="36">
        <f t="shared" si="1"/>
        <v>2600044</v>
      </c>
      <c r="R26" s="36">
        <f t="shared" si="1"/>
        <v>-3043765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183617180</v>
      </c>
      <c r="X26" s="36">
        <f t="shared" si="1"/>
        <v>226697046</v>
      </c>
      <c r="Y26" s="36">
        <f t="shared" si="1"/>
        <v>-43079866</v>
      </c>
      <c r="Z26" s="37">
        <f>+IF(X26&lt;&gt;0,+(Y26/X26)*100,0)</f>
        <v>-19.003276293242919</v>
      </c>
      <c r="AA26" s="38">
        <f>SUM(AA16:AA25)</f>
        <v>248228180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328341528</v>
      </c>
      <c r="D27" s="29">
        <f>+D14+D26</f>
        <v>0</v>
      </c>
      <c r="E27" s="30">
        <f t="shared" si="2"/>
        <v>202904925</v>
      </c>
      <c r="F27" s="31">
        <f t="shared" si="2"/>
        <v>437523715</v>
      </c>
      <c r="G27" s="31">
        <f t="shared" si="2"/>
        <v>306664596</v>
      </c>
      <c r="H27" s="31">
        <f t="shared" si="2"/>
        <v>46352972</v>
      </c>
      <c r="I27" s="31">
        <f t="shared" si="2"/>
        <v>49828248</v>
      </c>
      <c r="J27" s="31">
        <f t="shared" si="2"/>
        <v>402845816</v>
      </c>
      <c r="K27" s="31">
        <f t="shared" si="2"/>
        <v>43711219</v>
      </c>
      <c r="L27" s="31">
        <f t="shared" si="2"/>
        <v>28121426</v>
      </c>
      <c r="M27" s="31">
        <f t="shared" si="2"/>
        <v>-45065747</v>
      </c>
      <c r="N27" s="31">
        <f t="shared" si="2"/>
        <v>26766898</v>
      </c>
      <c r="O27" s="31">
        <f t="shared" si="2"/>
        <v>13395161</v>
      </c>
      <c r="P27" s="31">
        <f t="shared" si="2"/>
        <v>127841542</v>
      </c>
      <c r="Q27" s="31">
        <f t="shared" si="2"/>
        <v>-78681406</v>
      </c>
      <c r="R27" s="31">
        <f t="shared" si="2"/>
        <v>62555297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492168011</v>
      </c>
      <c r="X27" s="31">
        <f t="shared" si="2"/>
        <v>404817744</v>
      </c>
      <c r="Y27" s="31">
        <f t="shared" si="2"/>
        <v>87350267</v>
      </c>
      <c r="Z27" s="32">
        <f>+IF(X27&lt;&gt;0,+(Y27/X27)*100,0)</f>
        <v>21.577677435008876</v>
      </c>
      <c r="AA27" s="33">
        <f>+AA14+AA26</f>
        <v>437523715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19892247</v>
      </c>
      <c r="D32" s="18"/>
      <c r="E32" s="19">
        <v>21865771</v>
      </c>
      <c r="F32" s="20">
        <v>19892247</v>
      </c>
      <c r="G32" s="20">
        <v>19875820</v>
      </c>
      <c r="H32" s="20">
        <v>-3896</v>
      </c>
      <c r="I32" s="20">
        <v>-4956</v>
      </c>
      <c r="J32" s="20">
        <v>19866968</v>
      </c>
      <c r="K32" s="20">
        <v>-3873</v>
      </c>
      <c r="L32" s="20">
        <v>-516</v>
      </c>
      <c r="M32" s="20">
        <v>-3342</v>
      </c>
      <c r="N32" s="20">
        <v>-7731</v>
      </c>
      <c r="O32" s="20"/>
      <c r="P32" s="20">
        <v>-48918834</v>
      </c>
      <c r="Q32" s="20">
        <v>48908930</v>
      </c>
      <c r="R32" s="20">
        <v>-9904</v>
      </c>
      <c r="S32" s="20"/>
      <c r="T32" s="20"/>
      <c r="U32" s="20"/>
      <c r="V32" s="20"/>
      <c r="W32" s="20">
        <v>19849333</v>
      </c>
      <c r="X32" s="20">
        <v>19892247</v>
      </c>
      <c r="Y32" s="20">
        <v>-42914</v>
      </c>
      <c r="Z32" s="21">
        <v>-0.21573229007260972</v>
      </c>
      <c r="AA32" s="22">
        <v>19892247</v>
      </c>
    </row>
    <row r="33" spans="1:27" x14ac:dyDescent="0.25">
      <c r="A33" s="23" t="s">
        <v>61</v>
      </c>
      <c r="B33" s="17" t="s">
        <v>33</v>
      </c>
      <c r="C33" s="18">
        <v>181812127</v>
      </c>
      <c r="D33" s="18"/>
      <c r="E33" s="19">
        <v>-39938364</v>
      </c>
      <c r="F33" s="20">
        <v>-198712092</v>
      </c>
      <c r="G33" s="20">
        <v>143930272</v>
      </c>
      <c r="H33" s="20">
        <v>-2390697</v>
      </c>
      <c r="I33" s="20">
        <v>103705526</v>
      </c>
      <c r="J33" s="20">
        <v>245245101</v>
      </c>
      <c r="K33" s="20">
        <v>33712242</v>
      </c>
      <c r="L33" s="20">
        <v>36617814</v>
      </c>
      <c r="M33" s="20">
        <v>-36444791</v>
      </c>
      <c r="N33" s="20">
        <v>33885265</v>
      </c>
      <c r="O33" s="20">
        <v>6503873</v>
      </c>
      <c r="P33" s="20">
        <v>62617648</v>
      </c>
      <c r="Q33" s="20">
        <v>-113508126</v>
      </c>
      <c r="R33" s="20">
        <v>-44386605</v>
      </c>
      <c r="S33" s="20"/>
      <c r="T33" s="20"/>
      <c r="U33" s="20"/>
      <c r="V33" s="20"/>
      <c r="W33" s="20">
        <v>234743761</v>
      </c>
      <c r="X33" s="20">
        <v>-183130574</v>
      </c>
      <c r="Y33" s="20">
        <v>417874335</v>
      </c>
      <c r="Z33" s="21">
        <v>-228.18381762949099</v>
      </c>
      <c r="AA33" s="22">
        <v>-198712092</v>
      </c>
    </row>
    <row r="34" spans="1:27" x14ac:dyDescent="0.25">
      <c r="A34" s="23" t="s">
        <v>62</v>
      </c>
      <c r="B34" s="17" t="s">
        <v>33</v>
      </c>
      <c r="C34" s="18">
        <v>-37158917</v>
      </c>
      <c r="D34" s="18"/>
      <c r="E34" s="19"/>
      <c r="F34" s="20">
        <v>-37158917</v>
      </c>
      <c r="G34" s="20">
        <v>-51247836</v>
      </c>
      <c r="H34" s="20">
        <v>94298</v>
      </c>
      <c r="I34" s="20">
        <v>-8586482</v>
      </c>
      <c r="J34" s="20">
        <v>-59740020</v>
      </c>
      <c r="K34" s="20">
        <v>1601988</v>
      </c>
      <c r="L34" s="20">
        <v>-3195534</v>
      </c>
      <c r="M34" s="20">
        <v>-2397452</v>
      </c>
      <c r="N34" s="20">
        <v>-3990998</v>
      </c>
      <c r="O34" s="20">
        <v>2552249</v>
      </c>
      <c r="P34" s="20">
        <v>-2674275</v>
      </c>
      <c r="Q34" s="20">
        <v>-2650784</v>
      </c>
      <c r="R34" s="20">
        <v>-2772810</v>
      </c>
      <c r="S34" s="20"/>
      <c r="T34" s="20"/>
      <c r="U34" s="20"/>
      <c r="V34" s="20"/>
      <c r="W34" s="20">
        <v>-66503828</v>
      </c>
      <c r="X34" s="20">
        <v>-37158917</v>
      </c>
      <c r="Y34" s="20">
        <v>-29344911</v>
      </c>
      <c r="Z34" s="21">
        <v>78.971383907663409</v>
      </c>
      <c r="AA34" s="22">
        <v>-37158917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1439020</v>
      </c>
      <c r="R35" s="20">
        <v>1439020</v>
      </c>
      <c r="S35" s="20"/>
      <c r="T35" s="20"/>
      <c r="U35" s="20"/>
      <c r="V35" s="20"/>
      <c r="W35" s="20">
        <v>1439020</v>
      </c>
      <c r="X35" s="20"/>
      <c r="Y35" s="20">
        <v>1439020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44686645</v>
      </c>
      <c r="D36" s="18"/>
      <c r="E36" s="19">
        <v>133640852</v>
      </c>
      <c r="F36" s="20">
        <v>178327496</v>
      </c>
      <c r="G36" s="20">
        <v>48286809</v>
      </c>
      <c r="H36" s="20">
        <v>5182937</v>
      </c>
      <c r="I36" s="20">
        <v>3248646</v>
      </c>
      <c r="J36" s="20">
        <v>56718392</v>
      </c>
      <c r="K36" s="20">
        <v>7788324</v>
      </c>
      <c r="L36" s="20">
        <v>3025006</v>
      </c>
      <c r="M36" s="20">
        <v>3599988</v>
      </c>
      <c r="N36" s="20">
        <v>14413318</v>
      </c>
      <c r="O36" s="20">
        <v>3331030</v>
      </c>
      <c r="P36" s="20">
        <v>12759116</v>
      </c>
      <c r="Q36" s="20">
        <v>5817406</v>
      </c>
      <c r="R36" s="20">
        <v>21907552</v>
      </c>
      <c r="S36" s="20"/>
      <c r="T36" s="20"/>
      <c r="U36" s="20"/>
      <c r="V36" s="20"/>
      <c r="W36" s="20">
        <v>93039262</v>
      </c>
      <c r="X36" s="20">
        <v>144917286</v>
      </c>
      <c r="Y36" s="20">
        <v>-51878024</v>
      </c>
      <c r="Z36" s="21">
        <v>-35.7983684568865</v>
      </c>
      <c r="AA36" s="22">
        <v>178327496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209232102</v>
      </c>
      <c r="D38" s="29">
        <f t="shared" ref="D38:Y38" si="3">SUM(D30:D37)</f>
        <v>0</v>
      </c>
      <c r="E38" s="30">
        <f t="shared" si="3"/>
        <v>115568259</v>
      </c>
      <c r="F38" s="31">
        <f t="shared" si="3"/>
        <v>-37651266</v>
      </c>
      <c r="G38" s="31">
        <f t="shared" si="3"/>
        <v>160845065</v>
      </c>
      <c r="H38" s="31">
        <f t="shared" si="3"/>
        <v>2882642</v>
      </c>
      <c r="I38" s="31">
        <f t="shared" si="3"/>
        <v>98362734</v>
      </c>
      <c r="J38" s="31">
        <f t="shared" si="3"/>
        <v>262090441</v>
      </c>
      <c r="K38" s="31">
        <f t="shared" si="3"/>
        <v>43098681</v>
      </c>
      <c r="L38" s="31">
        <f t="shared" si="3"/>
        <v>36446770</v>
      </c>
      <c r="M38" s="31">
        <f t="shared" si="3"/>
        <v>-35245597</v>
      </c>
      <c r="N38" s="31">
        <f t="shared" si="3"/>
        <v>44299854</v>
      </c>
      <c r="O38" s="31">
        <f t="shared" si="3"/>
        <v>12387152</v>
      </c>
      <c r="P38" s="31">
        <f t="shared" si="3"/>
        <v>23783655</v>
      </c>
      <c r="Q38" s="31">
        <f t="shared" si="3"/>
        <v>-59993554</v>
      </c>
      <c r="R38" s="31">
        <f t="shared" si="3"/>
        <v>-23822747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282567548</v>
      </c>
      <c r="X38" s="31">
        <f t="shared" si="3"/>
        <v>-55479958</v>
      </c>
      <c r="Y38" s="31">
        <f t="shared" si="3"/>
        <v>338047506</v>
      </c>
      <c r="Z38" s="32">
        <f>+IF(X38&lt;&gt;0,+(Y38/X38)*100,0)</f>
        <v>-609.31463935138527</v>
      </c>
      <c r="AA38" s="33">
        <f>SUM(AA30:AA37)</f>
        <v>-37651266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209232102</v>
      </c>
      <c r="D45" s="29">
        <f>+D38+D44</f>
        <v>0</v>
      </c>
      <c r="E45" s="30">
        <f t="shared" si="5"/>
        <v>115568259</v>
      </c>
      <c r="F45" s="31">
        <f t="shared" si="5"/>
        <v>-37651266</v>
      </c>
      <c r="G45" s="31">
        <f t="shared" si="5"/>
        <v>160845065</v>
      </c>
      <c r="H45" s="31">
        <f t="shared" si="5"/>
        <v>2882642</v>
      </c>
      <c r="I45" s="31">
        <f t="shared" si="5"/>
        <v>98362734</v>
      </c>
      <c r="J45" s="31">
        <f t="shared" si="5"/>
        <v>262090441</v>
      </c>
      <c r="K45" s="31">
        <f t="shared" si="5"/>
        <v>43098681</v>
      </c>
      <c r="L45" s="31">
        <f t="shared" si="5"/>
        <v>36446770</v>
      </c>
      <c r="M45" s="31">
        <f t="shared" si="5"/>
        <v>-35245597</v>
      </c>
      <c r="N45" s="31">
        <f t="shared" si="5"/>
        <v>44299854</v>
      </c>
      <c r="O45" s="31">
        <f t="shared" si="5"/>
        <v>12387152</v>
      </c>
      <c r="P45" s="31">
        <f t="shared" si="5"/>
        <v>23783655</v>
      </c>
      <c r="Q45" s="31">
        <f t="shared" si="5"/>
        <v>-59993554</v>
      </c>
      <c r="R45" s="31">
        <f t="shared" si="5"/>
        <v>-23822747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282567548</v>
      </c>
      <c r="X45" s="31">
        <f t="shared" si="5"/>
        <v>-55479958</v>
      </c>
      <c r="Y45" s="31">
        <f t="shared" si="5"/>
        <v>338047506</v>
      </c>
      <c r="Z45" s="32">
        <f>+IF(X45&lt;&gt;0,+(Y45/X45)*100,0)</f>
        <v>-609.31463935138527</v>
      </c>
      <c r="AA45" s="33">
        <f>+AA38+AA44</f>
        <v>-37651266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119109426</v>
      </c>
      <c r="D46" s="42">
        <f t="shared" si="6"/>
        <v>0</v>
      </c>
      <c r="E46" s="43">
        <f t="shared" si="6"/>
        <v>87336666</v>
      </c>
      <c r="F46" s="44">
        <f t="shared" si="6"/>
        <v>475174981</v>
      </c>
      <c r="G46" s="44">
        <f t="shared" si="6"/>
        <v>145819531</v>
      </c>
      <c r="H46" s="44">
        <f t="shared" si="6"/>
        <v>43470330</v>
      </c>
      <c r="I46" s="44">
        <f t="shared" si="6"/>
        <v>-48534486</v>
      </c>
      <c r="J46" s="44">
        <f t="shared" si="6"/>
        <v>140755375</v>
      </c>
      <c r="K46" s="44">
        <f t="shared" si="6"/>
        <v>612538</v>
      </c>
      <c r="L46" s="44">
        <f t="shared" si="6"/>
        <v>-8325344</v>
      </c>
      <c r="M46" s="44">
        <f t="shared" si="6"/>
        <v>-9820150</v>
      </c>
      <c r="N46" s="44">
        <f t="shared" si="6"/>
        <v>-17532956</v>
      </c>
      <c r="O46" s="44">
        <f t="shared" si="6"/>
        <v>1008009</v>
      </c>
      <c r="P46" s="44">
        <f t="shared" si="6"/>
        <v>104057887</v>
      </c>
      <c r="Q46" s="44">
        <f t="shared" si="6"/>
        <v>-18687852</v>
      </c>
      <c r="R46" s="44">
        <f t="shared" si="6"/>
        <v>86378044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209600463</v>
      </c>
      <c r="X46" s="44">
        <f t="shared" si="6"/>
        <v>460297702</v>
      </c>
      <c r="Y46" s="44">
        <f t="shared" si="6"/>
        <v>-250697239</v>
      </c>
      <c r="Z46" s="45">
        <f>+IF(X46&lt;&gt;0,+(Y46/X46)*100,0)</f>
        <v>-54.464151767588007</v>
      </c>
      <c r="AA46" s="46">
        <f>+AA27-AA45</f>
        <v>475174981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-1155120654</v>
      </c>
      <c r="D48" s="18"/>
      <c r="E48" s="19">
        <v>-1209069018</v>
      </c>
      <c r="F48" s="20">
        <v>-2797333578</v>
      </c>
      <c r="G48" s="20">
        <v>-1061015986</v>
      </c>
      <c r="H48" s="20">
        <v>30842249</v>
      </c>
      <c r="I48" s="20">
        <v>-52777003</v>
      </c>
      <c r="J48" s="20">
        <v>-1082950740</v>
      </c>
      <c r="K48" s="20">
        <v>-6085357</v>
      </c>
      <c r="L48" s="20">
        <v>-10123151</v>
      </c>
      <c r="M48" s="20">
        <v>-71912716</v>
      </c>
      <c r="N48" s="20">
        <v>-88121224</v>
      </c>
      <c r="O48" s="20">
        <v>9525084</v>
      </c>
      <c r="P48" s="20">
        <v>51044152</v>
      </c>
      <c r="Q48" s="20">
        <v>30122866</v>
      </c>
      <c r="R48" s="20">
        <v>90692102</v>
      </c>
      <c r="S48" s="20"/>
      <c r="T48" s="20"/>
      <c r="U48" s="20"/>
      <c r="V48" s="20"/>
      <c r="W48" s="20">
        <v>-1080379862</v>
      </c>
      <c r="X48" s="20">
        <v>-2812270857</v>
      </c>
      <c r="Y48" s="20">
        <v>1731890995</v>
      </c>
      <c r="Z48" s="47">
        <v>-61.583363874399389</v>
      </c>
      <c r="AA48" s="22">
        <v>-2797333578</v>
      </c>
    </row>
    <row r="49" spans="1:27" x14ac:dyDescent="0.25">
      <c r="A49" s="23" t="s">
        <v>75</v>
      </c>
      <c r="B49" s="17" t="s">
        <v>33</v>
      </c>
      <c r="C49" s="18">
        <v>-16910910</v>
      </c>
      <c r="D49" s="18"/>
      <c r="E49" s="19"/>
      <c r="F49" s="20"/>
      <c r="G49" s="20">
        <v>-16910910</v>
      </c>
      <c r="H49" s="20"/>
      <c r="I49" s="20"/>
      <c r="J49" s="20">
        <v>-16910910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-16910910</v>
      </c>
      <c r="X49" s="20"/>
      <c r="Y49" s="20">
        <v>-16910910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-1172031564</v>
      </c>
      <c r="D51" s="50">
        <f t="shared" ref="D51:Y51" si="7">SUM(D48:D50)</f>
        <v>0</v>
      </c>
      <c r="E51" s="51">
        <f t="shared" si="7"/>
        <v>-1209069018</v>
      </c>
      <c r="F51" s="52">
        <f t="shared" si="7"/>
        <v>-2797333578</v>
      </c>
      <c r="G51" s="52">
        <f t="shared" si="7"/>
        <v>-1077926896</v>
      </c>
      <c r="H51" s="52">
        <f t="shared" si="7"/>
        <v>30842249</v>
      </c>
      <c r="I51" s="52">
        <f t="shared" si="7"/>
        <v>-52777003</v>
      </c>
      <c r="J51" s="52">
        <f t="shared" si="7"/>
        <v>-1099861650</v>
      </c>
      <c r="K51" s="52">
        <f t="shared" si="7"/>
        <v>-6085357</v>
      </c>
      <c r="L51" s="52">
        <f t="shared" si="7"/>
        <v>-10123151</v>
      </c>
      <c r="M51" s="52">
        <f t="shared" si="7"/>
        <v>-71912716</v>
      </c>
      <c r="N51" s="52">
        <f t="shared" si="7"/>
        <v>-88121224</v>
      </c>
      <c r="O51" s="52">
        <f t="shared" si="7"/>
        <v>9525084</v>
      </c>
      <c r="P51" s="52">
        <f t="shared" si="7"/>
        <v>51044152</v>
      </c>
      <c r="Q51" s="52">
        <f t="shared" si="7"/>
        <v>30122866</v>
      </c>
      <c r="R51" s="52">
        <f t="shared" si="7"/>
        <v>90692102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-1097290772</v>
      </c>
      <c r="X51" s="52">
        <f t="shared" si="7"/>
        <v>-2812270857</v>
      </c>
      <c r="Y51" s="52">
        <f t="shared" si="7"/>
        <v>1714980085</v>
      </c>
      <c r="Z51" s="53">
        <f>+IF(X51&lt;&gt;0,+(Y51/X51)*100,0)</f>
        <v>-60.982038082543056</v>
      </c>
      <c r="AA51" s="54">
        <f>SUM(AA48:AA50)</f>
        <v>-2797333578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-841574875</v>
      </c>
      <c r="D6" s="18"/>
      <c r="E6" s="19">
        <v>-123014304</v>
      </c>
      <c r="F6" s="20">
        <v>-66731354</v>
      </c>
      <c r="G6" s="20">
        <v>-843765773</v>
      </c>
      <c r="H6" s="20">
        <v>16582395</v>
      </c>
      <c r="I6" s="20">
        <v>19234177</v>
      </c>
      <c r="J6" s="20">
        <v>-807949201</v>
      </c>
      <c r="K6" s="20">
        <v>18390286</v>
      </c>
      <c r="L6" s="20">
        <v>15472316</v>
      </c>
      <c r="M6" s="20">
        <v>-2071161</v>
      </c>
      <c r="N6" s="20">
        <v>31791441</v>
      </c>
      <c r="O6" s="20">
        <v>17523484</v>
      </c>
      <c r="P6" s="20">
        <v>14526963</v>
      </c>
      <c r="Q6" s="20">
        <v>-4964858</v>
      </c>
      <c r="R6" s="20">
        <v>27085589</v>
      </c>
      <c r="S6" s="20"/>
      <c r="T6" s="20"/>
      <c r="U6" s="20"/>
      <c r="V6" s="20"/>
      <c r="W6" s="20">
        <v>-749072171</v>
      </c>
      <c r="X6" s="20">
        <v>-69747548</v>
      </c>
      <c r="Y6" s="20">
        <v>-679324623</v>
      </c>
      <c r="Z6" s="21">
        <v>973.97635111129637</v>
      </c>
      <c r="AA6" s="22">
        <v>-66731354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481409254</v>
      </c>
      <c r="D8" s="18"/>
      <c r="E8" s="19">
        <v>68795436</v>
      </c>
      <c r="F8" s="20">
        <v>68787561</v>
      </c>
      <c r="G8" s="20">
        <v>498955223</v>
      </c>
      <c r="H8" s="20">
        <v>12540699</v>
      </c>
      <c r="I8" s="20">
        <v>-19242101</v>
      </c>
      <c r="J8" s="20">
        <v>492253821</v>
      </c>
      <c r="K8" s="20">
        <v>5491828</v>
      </c>
      <c r="L8" s="20">
        <v>7384046</v>
      </c>
      <c r="M8" s="20">
        <v>5898844</v>
      </c>
      <c r="N8" s="20">
        <v>18774718</v>
      </c>
      <c r="O8" s="20">
        <v>4389363</v>
      </c>
      <c r="P8" s="20">
        <v>4481261</v>
      </c>
      <c r="Q8" s="20">
        <v>383336</v>
      </c>
      <c r="R8" s="20">
        <v>9253960</v>
      </c>
      <c r="S8" s="20"/>
      <c r="T8" s="20"/>
      <c r="U8" s="20"/>
      <c r="V8" s="20"/>
      <c r="W8" s="20">
        <v>520282499</v>
      </c>
      <c r="X8" s="20">
        <v>51593427</v>
      </c>
      <c r="Y8" s="20">
        <v>468689072</v>
      </c>
      <c r="Z8" s="21">
        <v>908.42787396154176</v>
      </c>
      <c r="AA8" s="22">
        <v>68787561</v>
      </c>
    </row>
    <row r="9" spans="1:27" x14ac:dyDescent="0.25">
      <c r="A9" s="23" t="s">
        <v>38</v>
      </c>
      <c r="B9" s="17" t="s">
        <v>33</v>
      </c>
      <c r="C9" s="18">
        <v>-47807</v>
      </c>
      <c r="D9" s="18"/>
      <c r="E9" s="19"/>
      <c r="F9" s="20"/>
      <c r="G9" s="20">
        <v>-47807</v>
      </c>
      <c r="H9" s="20"/>
      <c r="I9" s="20"/>
      <c r="J9" s="20">
        <v>-47807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-47807</v>
      </c>
      <c r="X9" s="20"/>
      <c r="Y9" s="20">
        <v>-47807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-9836911</v>
      </c>
      <c r="D11" s="18"/>
      <c r="E11" s="19">
        <v>2299191</v>
      </c>
      <c r="F11" s="20">
        <v>2299191</v>
      </c>
      <c r="G11" s="20">
        <v>-9836911</v>
      </c>
      <c r="H11" s="20"/>
      <c r="I11" s="20"/>
      <c r="J11" s="20">
        <v>-9836911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-9836911</v>
      </c>
      <c r="X11" s="20">
        <v>2299191</v>
      </c>
      <c r="Y11" s="20">
        <v>-12136102</v>
      </c>
      <c r="Z11" s="21">
        <v>-527.84227147722834</v>
      </c>
      <c r="AA11" s="22">
        <v>2299191</v>
      </c>
    </row>
    <row r="12" spans="1:27" x14ac:dyDescent="0.25">
      <c r="A12" s="23" t="s">
        <v>41</v>
      </c>
      <c r="B12" s="17" t="s">
        <v>33</v>
      </c>
      <c r="C12" s="18">
        <v>155502983</v>
      </c>
      <c r="D12" s="18"/>
      <c r="E12" s="19"/>
      <c r="F12" s="20"/>
      <c r="G12" s="24">
        <v>158200689</v>
      </c>
      <c r="H12" s="24">
        <v>1512122</v>
      </c>
      <c r="I12" s="24">
        <v>1523288</v>
      </c>
      <c r="J12" s="20">
        <v>161236099</v>
      </c>
      <c r="K12" s="24">
        <v>896991</v>
      </c>
      <c r="L12" s="24">
        <v>987214</v>
      </c>
      <c r="M12" s="20">
        <v>3971870</v>
      </c>
      <c r="N12" s="24">
        <v>5856075</v>
      </c>
      <c r="O12" s="24">
        <v>745467</v>
      </c>
      <c r="P12" s="24">
        <v>1468546</v>
      </c>
      <c r="Q12" s="20">
        <v>4073453</v>
      </c>
      <c r="R12" s="24">
        <v>6287466</v>
      </c>
      <c r="S12" s="24"/>
      <c r="T12" s="20"/>
      <c r="U12" s="24"/>
      <c r="V12" s="24"/>
      <c r="W12" s="24">
        <v>173379640</v>
      </c>
      <c r="X12" s="20"/>
      <c r="Y12" s="24">
        <v>173379640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-27231</v>
      </c>
      <c r="D13" s="18"/>
      <c r="E13" s="19"/>
      <c r="F13" s="20"/>
      <c r="G13" s="20">
        <v>-27231</v>
      </c>
      <c r="H13" s="20"/>
      <c r="I13" s="20"/>
      <c r="J13" s="20">
        <v>-27231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-27231</v>
      </c>
      <c r="X13" s="20"/>
      <c r="Y13" s="20">
        <v>-27231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-214574587</v>
      </c>
      <c r="D14" s="29">
        <f>SUM(D6:D13)</f>
        <v>0</v>
      </c>
      <c r="E14" s="30">
        <f t="shared" si="0"/>
        <v>-51919677</v>
      </c>
      <c r="F14" s="31">
        <f t="shared" si="0"/>
        <v>4355398</v>
      </c>
      <c r="G14" s="31">
        <f t="shared" si="0"/>
        <v>-196521810</v>
      </c>
      <c r="H14" s="31">
        <f t="shared" si="0"/>
        <v>30635216</v>
      </c>
      <c r="I14" s="31">
        <f t="shared" si="0"/>
        <v>1515364</v>
      </c>
      <c r="J14" s="31">
        <f t="shared" si="0"/>
        <v>-164371230</v>
      </c>
      <c r="K14" s="31">
        <f t="shared" si="0"/>
        <v>24779105</v>
      </c>
      <c r="L14" s="31">
        <f t="shared" si="0"/>
        <v>23843576</v>
      </c>
      <c r="M14" s="31">
        <f t="shared" si="0"/>
        <v>7799553</v>
      </c>
      <c r="N14" s="31">
        <f t="shared" si="0"/>
        <v>56422234</v>
      </c>
      <c r="O14" s="31">
        <f t="shared" si="0"/>
        <v>22658314</v>
      </c>
      <c r="P14" s="31">
        <f t="shared" si="0"/>
        <v>20476770</v>
      </c>
      <c r="Q14" s="31">
        <f t="shared" si="0"/>
        <v>-508069</v>
      </c>
      <c r="R14" s="31">
        <f t="shared" si="0"/>
        <v>42627015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-65321981</v>
      </c>
      <c r="X14" s="31">
        <f t="shared" si="0"/>
        <v>-15854930</v>
      </c>
      <c r="Y14" s="31">
        <f t="shared" si="0"/>
        <v>-49467051</v>
      </c>
      <c r="Z14" s="32">
        <f>+IF(X14&lt;&gt;0,+(Y14/X14)*100,0)</f>
        <v>311.99791484415255</v>
      </c>
      <c r="AA14" s="33">
        <f>SUM(AA6:AA13)</f>
        <v>4355398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222721706</v>
      </c>
      <c r="D18" s="18"/>
      <c r="E18" s="19">
        <v>11929092</v>
      </c>
      <c r="F18" s="20">
        <v>10348422</v>
      </c>
      <c r="G18" s="24">
        <v>226512980</v>
      </c>
      <c r="H18" s="24">
        <v>-3528599</v>
      </c>
      <c r="I18" s="24">
        <v>-22268</v>
      </c>
      <c r="J18" s="20">
        <v>222962113</v>
      </c>
      <c r="K18" s="24">
        <v>1274954</v>
      </c>
      <c r="L18" s="24">
        <v>-578699</v>
      </c>
      <c r="M18" s="20">
        <v>3648203</v>
      </c>
      <c r="N18" s="24">
        <v>4344458</v>
      </c>
      <c r="O18" s="24">
        <v>-1589657</v>
      </c>
      <c r="P18" s="24">
        <v>-583852</v>
      </c>
      <c r="Q18" s="20">
        <v>2575528</v>
      </c>
      <c r="R18" s="24">
        <v>402019</v>
      </c>
      <c r="S18" s="24"/>
      <c r="T18" s="20"/>
      <c r="U18" s="24"/>
      <c r="V18" s="24"/>
      <c r="W18" s="24">
        <v>227708590</v>
      </c>
      <c r="X18" s="20">
        <v>8314551</v>
      </c>
      <c r="Y18" s="24">
        <v>219394039</v>
      </c>
      <c r="Z18" s="25">
        <v>2638.6757264463226</v>
      </c>
      <c r="AA18" s="26">
        <v>10348422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222721706</v>
      </c>
      <c r="D26" s="29">
        <f t="shared" ref="D26:Y26" si="1">SUM(D16:D25)</f>
        <v>0</v>
      </c>
      <c r="E26" s="35">
        <f t="shared" si="1"/>
        <v>11929092</v>
      </c>
      <c r="F26" s="36">
        <f t="shared" si="1"/>
        <v>10348422</v>
      </c>
      <c r="G26" s="36">
        <f t="shared" si="1"/>
        <v>226512980</v>
      </c>
      <c r="H26" s="36">
        <f t="shared" si="1"/>
        <v>-3528599</v>
      </c>
      <c r="I26" s="36">
        <f t="shared" si="1"/>
        <v>-22268</v>
      </c>
      <c r="J26" s="36">
        <f t="shared" si="1"/>
        <v>222962113</v>
      </c>
      <c r="K26" s="36">
        <f t="shared" si="1"/>
        <v>1274954</v>
      </c>
      <c r="L26" s="36">
        <f t="shared" si="1"/>
        <v>-578699</v>
      </c>
      <c r="M26" s="36">
        <f t="shared" si="1"/>
        <v>3648203</v>
      </c>
      <c r="N26" s="36">
        <f t="shared" si="1"/>
        <v>4344458</v>
      </c>
      <c r="O26" s="36">
        <f t="shared" si="1"/>
        <v>-1589657</v>
      </c>
      <c r="P26" s="36">
        <f t="shared" si="1"/>
        <v>-583852</v>
      </c>
      <c r="Q26" s="36">
        <f t="shared" si="1"/>
        <v>2575528</v>
      </c>
      <c r="R26" s="36">
        <f t="shared" si="1"/>
        <v>402019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227708590</v>
      </c>
      <c r="X26" s="36">
        <f t="shared" si="1"/>
        <v>8314551</v>
      </c>
      <c r="Y26" s="36">
        <f t="shared" si="1"/>
        <v>219394039</v>
      </c>
      <c r="Z26" s="37">
        <f>+IF(X26&lt;&gt;0,+(Y26/X26)*100,0)</f>
        <v>2638.6757264463226</v>
      </c>
      <c r="AA26" s="38">
        <f>SUM(AA16:AA25)</f>
        <v>10348422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8147119</v>
      </c>
      <c r="D27" s="29">
        <f>+D14+D26</f>
        <v>0</v>
      </c>
      <c r="E27" s="30">
        <f t="shared" si="2"/>
        <v>-39990585</v>
      </c>
      <c r="F27" s="31">
        <f t="shared" si="2"/>
        <v>14703820</v>
      </c>
      <c r="G27" s="31">
        <f t="shared" si="2"/>
        <v>29991170</v>
      </c>
      <c r="H27" s="31">
        <f t="shared" si="2"/>
        <v>27106617</v>
      </c>
      <c r="I27" s="31">
        <f t="shared" si="2"/>
        <v>1493096</v>
      </c>
      <c r="J27" s="31">
        <f t="shared" si="2"/>
        <v>58590883</v>
      </c>
      <c r="K27" s="31">
        <f t="shared" si="2"/>
        <v>26054059</v>
      </c>
      <c r="L27" s="31">
        <f t="shared" si="2"/>
        <v>23264877</v>
      </c>
      <c r="M27" s="31">
        <f t="shared" si="2"/>
        <v>11447756</v>
      </c>
      <c r="N27" s="31">
        <f t="shared" si="2"/>
        <v>60766692</v>
      </c>
      <c r="O27" s="31">
        <f t="shared" si="2"/>
        <v>21068657</v>
      </c>
      <c r="P27" s="31">
        <f t="shared" si="2"/>
        <v>19892918</v>
      </c>
      <c r="Q27" s="31">
        <f t="shared" si="2"/>
        <v>2067459</v>
      </c>
      <c r="R27" s="31">
        <f t="shared" si="2"/>
        <v>43029034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162386609</v>
      </c>
      <c r="X27" s="31">
        <f t="shared" si="2"/>
        <v>-7540379</v>
      </c>
      <c r="Y27" s="31">
        <f t="shared" si="2"/>
        <v>169926988</v>
      </c>
      <c r="Z27" s="32">
        <f>+IF(X27&lt;&gt;0,+(Y27/X27)*100,0)</f>
        <v>-2253.560305125246</v>
      </c>
      <c r="AA27" s="33">
        <f>+AA14+AA26</f>
        <v>14703820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-182049</v>
      </c>
      <c r="D32" s="18"/>
      <c r="E32" s="19"/>
      <c r="F32" s="20"/>
      <c r="G32" s="20">
        <v>-203571</v>
      </c>
      <c r="H32" s="20">
        <v>-64280</v>
      </c>
      <c r="I32" s="20">
        <v>-4007</v>
      </c>
      <c r="J32" s="20">
        <v>-271858</v>
      </c>
      <c r="K32" s="20">
        <v>-1200</v>
      </c>
      <c r="L32" s="20">
        <v>-1647</v>
      </c>
      <c r="M32" s="20">
        <v>-1136</v>
      </c>
      <c r="N32" s="20">
        <v>-3983</v>
      </c>
      <c r="O32" s="20">
        <v>-19527</v>
      </c>
      <c r="P32" s="20">
        <v>-430</v>
      </c>
      <c r="Q32" s="20">
        <v>-2401</v>
      </c>
      <c r="R32" s="20">
        <v>-22358</v>
      </c>
      <c r="S32" s="20"/>
      <c r="T32" s="20"/>
      <c r="U32" s="20"/>
      <c r="V32" s="20"/>
      <c r="W32" s="20">
        <v>-298199</v>
      </c>
      <c r="X32" s="20"/>
      <c r="Y32" s="20">
        <v>-298199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1373520712</v>
      </c>
      <c r="D33" s="18"/>
      <c r="E33" s="19">
        <v>-94337892</v>
      </c>
      <c r="F33" s="20">
        <v>-52337892</v>
      </c>
      <c r="G33" s="20">
        <v>1349256832</v>
      </c>
      <c r="H33" s="20">
        <v>37487511</v>
      </c>
      <c r="I33" s="20">
        <v>34203674</v>
      </c>
      <c r="J33" s="20">
        <v>1420948017</v>
      </c>
      <c r="K33" s="20">
        <v>27750032</v>
      </c>
      <c r="L33" s="20">
        <v>31198749</v>
      </c>
      <c r="M33" s="20">
        <v>44271143</v>
      </c>
      <c r="N33" s="20">
        <v>103219924</v>
      </c>
      <c r="O33" s="20">
        <v>-2579833</v>
      </c>
      <c r="P33" s="20">
        <v>-9101424</v>
      </c>
      <c r="Q33" s="20">
        <v>41234538</v>
      </c>
      <c r="R33" s="20">
        <v>29553281</v>
      </c>
      <c r="S33" s="20"/>
      <c r="T33" s="20"/>
      <c r="U33" s="20"/>
      <c r="V33" s="20"/>
      <c r="W33" s="20">
        <v>1553721222</v>
      </c>
      <c r="X33" s="20">
        <v>-53953419</v>
      </c>
      <c r="Y33" s="20">
        <v>1607674641</v>
      </c>
      <c r="Z33" s="21">
        <v>-2979.7456227936177</v>
      </c>
      <c r="AA33" s="22">
        <v>-52337892</v>
      </c>
    </row>
    <row r="34" spans="1:27" x14ac:dyDescent="0.25">
      <c r="A34" s="23" t="s">
        <v>62</v>
      </c>
      <c r="B34" s="17" t="s">
        <v>33</v>
      </c>
      <c r="C34" s="18">
        <v>-9796200</v>
      </c>
      <c r="D34" s="18"/>
      <c r="E34" s="19"/>
      <c r="F34" s="20"/>
      <c r="G34" s="20">
        <v>-9796200</v>
      </c>
      <c r="H34" s="20"/>
      <c r="I34" s="20"/>
      <c r="J34" s="20">
        <v>-9796200</v>
      </c>
      <c r="K34" s="20">
        <v>-1305401</v>
      </c>
      <c r="L34" s="20">
        <v>-2131700</v>
      </c>
      <c r="M34" s="20"/>
      <c r="N34" s="20">
        <v>-3437101</v>
      </c>
      <c r="O34" s="20"/>
      <c r="P34" s="20"/>
      <c r="Q34" s="20"/>
      <c r="R34" s="20"/>
      <c r="S34" s="20"/>
      <c r="T34" s="20"/>
      <c r="U34" s="20"/>
      <c r="V34" s="20"/>
      <c r="W34" s="20">
        <v>-13233301</v>
      </c>
      <c r="X34" s="20"/>
      <c r="Y34" s="20">
        <v>-13233301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140414453</v>
      </c>
      <c r="D36" s="18"/>
      <c r="E36" s="19">
        <v>82656660</v>
      </c>
      <c r="F36" s="20">
        <v>82656660</v>
      </c>
      <c r="G36" s="20">
        <v>144038530</v>
      </c>
      <c r="H36" s="20">
        <v>3696386</v>
      </c>
      <c r="I36" s="20">
        <v>3993047</v>
      </c>
      <c r="J36" s="20">
        <v>151727963</v>
      </c>
      <c r="K36" s="20">
        <v>3437219</v>
      </c>
      <c r="L36" s="20">
        <v>2996427</v>
      </c>
      <c r="M36" s="20">
        <v>3555843</v>
      </c>
      <c r="N36" s="20">
        <v>9989489</v>
      </c>
      <c r="O36" s="20">
        <v>3034349</v>
      </c>
      <c r="P36" s="20">
        <v>3400705</v>
      </c>
      <c r="Q36" s="20">
        <v>3405908</v>
      </c>
      <c r="R36" s="20">
        <v>9840962</v>
      </c>
      <c r="S36" s="20"/>
      <c r="T36" s="20"/>
      <c r="U36" s="20"/>
      <c r="V36" s="20"/>
      <c r="W36" s="20">
        <v>171558414</v>
      </c>
      <c r="X36" s="20">
        <v>61992495</v>
      </c>
      <c r="Y36" s="20">
        <v>109565919</v>
      </c>
      <c r="Z36" s="21">
        <v>176.74061836033539</v>
      </c>
      <c r="AA36" s="22">
        <v>82656660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1503956916</v>
      </c>
      <c r="D38" s="29">
        <f t="shared" ref="D38:Y38" si="3">SUM(D30:D37)</f>
        <v>0</v>
      </c>
      <c r="E38" s="30">
        <f t="shared" si="3"/>
        <v>-11681232</v>
      </c>
      <c r="F38" s="31">
        <f t="shared" si="3"/>
        <v>30318768</v>
      </c>
      <c r="G38" s="31">
        <f t="shared" si="3"/>
        <v>1483295591</v>
      </c>
      <c r="H38" s="31">
        <f t="shared" si="3"/>
        <v>41119617</v>
      </c>
      <c r="I38" s="31">
        <f t="shared" si="3"/>
        <v>38192714</v>
      </c>
      <c r="J38" s="31">
        <f t="shared" si="3"/>
        <v>1562607922</v>
      </c>
      <c r="K38" s="31">
        <f t="shared" si="3"/>
        <v>29880650</v>
      </c>
      <c r="L38" s="31">
        <f t="shared" si="3"/>
        <v>32061829</v>
      </c>
      <c r="M38" s="31">
        <f t="shared" si="3"/>
        <v>47825850</v>
      </c>
      <c r="N38" s="31">
        <f t="shared" si="3"/>
        <v>109768329</v>
      </c>
      <c r="O38" s="31">
        <f t="shared" si="3"/>
        <v>434989</v>
      </c>
      <c r="P38" s="31">
        <f t="shared" si="3"/>
        <v>-5701149</v>
      </c>
      <c r="Q38" s="31">
        <f t="shared" si="3"/>
        <v>44638045</v>
      </c>
      <c r="R38" s="31">
        <f t="shared" si="3"/>
        <v>39371885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1711748136</v>
      </c>
      <c r="X38" s="31">
        <f t="shared" si="3"/>
        <v>8039076</v>
      </c>
      <c r="Y38" s="31">
        <f t="shared" si="3"/>
        <v>1703709060</v>
      </c>
      <c r="Z38" s="32">
        <f>+IF(X38&lt;&gt;0,+(Y38/X38)*100,0)</f>
        <v>21192.846789854953</v>
      </c>
      <c r="AA38" s="33">
        <f>SUM(AA30:AA37)</f>
        <v>30318768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1503956916</v>
      </c>
      <c r="D45" s="29">
        <f>+D38+D44</f>
        <v>0</v>
      </c>
      <c r="E45" s="30">
        <f t="shared" si="5"/>
        <v>-11681232</v>
      </c>
      <c r="F45" s="31">
        <f t="shared" si="5"/>
        <v>30318768</v>
      </c>
      <c r="G45" s="31">
        <f t="shared" si="5"/>
        <v>1483295591</v>
      </c>
      <c r="H45" s="31">
        <f t="shared" si="5"/>
        <v>41119617</v>
      </c>
      <c r="I45" s="31">
        <f t="shared" si="5"/>
        <v>38192714</v>
      </c>
      <c r="J45" s="31">
        <f t="shared" si="5"/>
        <v>1562607922</v>
      </c>
      <c r="K45" s="31">
        <f t="shared" si="5"/>
        <v>29880650</v>
      </c>
      <c r="L45" s="31">
        <f t="shared" si="5"/>
        <v>32061829</v>
      </c>
      <c r="M45" s="31">
        <f t="shared" si="5"/>
        <v>47825850</v>
      </c>
      <c r="N45" s="31">
        <f t="shared" si="5"/>
        <v>109768329</v>
      </c>
      <c r="O45" s="31">
        <f t="shared" si="5"/>
        <v>434989</v>
      </c>
      <c r="P45" s="31">
        <f t="shared" si="5"/>
        <v>-5701149</v>
      </c>
      <c r="Q45" s="31">
        <f t="shared" si="5"/>
        <v>44638045</v>
      </c>
      <c r="R45" s="31">
        <f t="shared" si="5"/>
        <v>39371885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1711748136</v>
      </c>
      <c r="X45" s="31">
        <f t="shared" si="5"/>
        <v>8039076</v>
      </c>
      <c r="Y45" s="31">
        <f t="shared" si="5"/>
        <v>1703709060</v>
      </c>
      <c r="Z45" s="32">
        <f>+IF(X45&lt;&gt;0,+(Y45/X45)*100,0)</f>
        <v>21192.846789854953</v>
      </c>
      <c r="AA45" s="33">
        <f>+AA38+AA44</f>
        <v>30318768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-1495809797</v>
      </c>
      <c r="D46" s="42">
        <f t="shared" si="6"/>
        <v>0</v>
      </c>
      <c r="E46" s="43">
        <f t="shared" si="6"/>
        <v>-28309353</v>
      </c>
      <c r="F46" s="44">
        <f t="shared" si="6"/>
        <v>-15614948</v>
      </c>
      <c r="G46" s="44">
        <f t="shared" si="6"/>
        <v>-1453304421</v>
      </c>
      <c r="H46" s="44">
        <f t="shared" si="6"/>
        <v>-14013000</v>
      </c>
      <c r="I46" s="44">
        <f t="shared" si="6"/>
        <v>-36699618</v>
      </c>
      <c r="J46" s="44">
        <f t="shared" si="6"/>
        <v>-1504017039</v>
      </c>
      <c r="K46" s="44">
        <f t="shared" si="6"/>
        <v>-3826591</v>
      </c>
      <c r="L46" s="44">
        <f t="shared" si="6"/>
        <v>-8796952</v>
      </c>
      <c r="M46" s="44">
        <f t="shared" si="6"/>
        <v>-36378094</v>
      </c>
      <c r="N46" s="44">
        <f t="shared" si="6"/>
        <v>-49001637</v>
      </c>
      <c r="O46" s="44">
        <f t="shared" si="6"/>
        <v>20633668</v>
      </c>
      <c r="P46" s="44">
        <f t="shared" si="6"/>
        <v>25594067</v>
      </c>
      <c r="Q46" s="44">
        <f t="shared" si="6"/>
        <v>-42570586</v>
      </c>
      <c r="R46" s="44">
        <f t="shared" si="6"/>
        <v>3657149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-1549361527</v>
      </c>
      <c r="X46" s="44">
        <f t="shared" si="6"/>
        <v>-15579455</v>
      </c>
      <c r="Y46" s="44">
        <f t="shared" si="6"/>
        <v>-1533782072</v>
      </c>
      <c r="Z46" s="45">
        <f>+IF(X46&lt;&gt;0,+(Y46/X46)*100,0)</f>
        <v>9844.9019686503798</v>
      </c>
      <c r="AA46" s="46">
        <f>+AA27-AA45</f>
        <v>-15614948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-189552416</v>
      </c>
      <c r="D48" s="18"/>
      <c r="E48" s="19">
        <v>-30608544</v>
      </c>
      <c r="F48" s="20">
        <v>-17914139</v>
      </c>
      <c r="G48" s="20">
        <v>-167300958</v>
      </c>
      <c r="H48" s="20">
        <v>-16728937</v>
      </c>
      <c r="I48" s="20">
        <v>-18004380</v>
      </c>
      <c r="J48" s="20">
        <v>-202034275</v>
      </c>
      <c r="K48" s="20">
        <v>-5413599</v>
      </c>
      <c r="L48" s="20">
        <v>-10565838</v>
      </c>
      <c r="M48" s="20">
        <v>-38780896</v>
      </c>
      <c r="N48" s="20">
        <v>-54760333</v>
      </c>
      <c r="O48" s="20">
        <v>23853227</v>
      </c>
      <c r="P48" s="20">
        <v>6153615</v>
      </c>
      <c r="Q48" s="20">
        <v>-38524665</v>
      </c>
      <c r="R48" s="20">
        <v>-8517823</v>
      </c>
      <c r="S48" s="20"/>
      <c r="T48" s="20"/>
      <c r="U48" s="20"/>
      <c r="V48" s="20"/>
      <c r="W48" s="20">
        <v>-265312431</v>
      </c>
      <c r="X48" s="20">
        <v>-17878646</v>
      </c>
      <c r="Y48" s="20">
        <v>-247433785</v>
      </c>
      <c r="Z48" s="47">
        <v>1383.9626613782721</v>
      </c>
      <c r="AA48" s="22">
        <v>-17914139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-189552416</v>
      </c>
      <c r="D51" s="50">
        <f t="shared" ref="D51:Y51" si="7">SUM(D48:D50)</f>
        <v>0</v>
      </c>
      <c r="E51" s="51">
        <f t="shared" si="7"/>
        <v>-30608544</v>
      </c>
      <c r="F51" s="52">
        <f t="shared" si="7"/>
        <v>-17914139</v>
      </c>
      <c r="G51" s="52">
        <f t="shared" si="7"/>
        <v>-167300958</v>
      </c>
      <c r="H51" s="52">
        <f t="shared" si="7"/>
        <v>-16728937</v>
      </c>
      <c r="I51" s="52">
        <f t="shared" si="7"/>
        <v>-18004380</v>
      </c>
      <c r="J51" s="52">
        <f t="shared" si="7"/>
        <v>-202034275</v>
      </c>
      <c r="K51" s="52">
        <f t="shared" si="7"/>
        <v>-5413599</v>
      </c>
      <c r="L51" s="52">
        <f t="shared" si="7"/>
        <v>-10565838</v>
      </c>
      <c r="M51" s="52">
        <f t="shared" si="7"/>
        <v>-38780896</v>
      </c>
      <c r="N51" s="52">
        <f t="shared" si="7"/>
        <v>-54760333</v>
      </c>
      <c r="O51" s="52">
        <f t="shared" si="7"/>
        <v>23853227</v>
      </c>
      <c r="P51" s="52">
        <f t="shared" si="7"/>
        <v>6153615</v>
      </c>
      <c r="Q51" s="52">
        <f t="shared" si="7"/>
        <v>-38524665</v>
      </c>
      <c r="R51" s="52">
        <f t="shared" si="7"/>
        <v>-8517823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-265312431</v>
      </c>
      <c r="X51" s="52">
        <f t="shared" si="7"/>
        <v>-17878646</v>
      </c>
      <c r="Y51" s="52">
        <f t="shared" si="7"/>
        <v>-247433785</v>
      </c>
      <c r="Z51" s="53">
        <f>+IF(X51&lt;&gt;0,+(Y51/X51)*100,0)</f>
        <v>1383.9626613782721</v>
      </c>
      <c r="AA51" s="54">
        <f>SUM(AA48:AA50)</f>
        <v>-17914139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160570099</v>
      </c>
      <c r="D6" s="18"/>
      <c r="E6" s="19">
        <v>-32632814</v>
      </c>
      <c r="F6" s="20">
        <v>-24016469</v>
      </c>
      <c r="G6" s="20">
        <v>156184338</v>
      </c>
      <c r="H6" s="20">
        <v>257490</v>
      </c>
      <c r="I6" s="20">
        <v>-1295188</v>
      </c>
      <c r="J6" s="20">
        <v>155146640</v>
      </c>
      <c r="K6" s="20">
        <v>2738723</v>
      </c>
      <c r="L6" s="20">
        <v>4013952</v>
      </c>
      <c r="M6" s="20">
        <v>7248346</v>
      </c>
      <c r="N6" s="20">
        <v>14001021</v>
      </c>
      <c r="O6" s="20">
        <v>2919654</v>
      </c>
      <c r="P6" s="20">
        <v>-3131858</v>
      </c>
      <c r="Q6" s="20">
        <v>1129239</v>
      </c>
      <c r="R6" s="20">
        <v>917035</v>
      </c>
      <c r="S6" s="20"/>
      <c r="T6" s="20"/>
      <c r="U6" s="20"/>
      <c r="V6" s="20"/>
      <c r="W6" s="20">
        <v>170064696</v>
      </c>
      <c r="X6" s="20">
        <v>-23932571</v>
      </c>
      <c r="Y6" s="20">
        <v>193997267</v>
      </c>
      <c r="Z6" s="21">
        <v>-810.59935850602938</v>
      </c>
      <c r="AA6" s="22">
        <v>-24016469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-69260706</v>
      </c>
      <c r="D8" s="18"/>
      <c r="E8" s="19">
        <v>198121467</v>
      </c>
      <c r="F8" s="20">
        <v>184521467</v>
      </c>
      <c r="G8" s="20">
        <v>-18015910</v>
      </c>
      <c r="H8" s="20">
        <v>-2949810</v>
      </c>
      <c r="I8" s="20">
        <v>-292742</v>
      </c>
      <c r="J8" s="20">
        <v>-21258462</v>
      </c>
      <c r="K8" s="20">
        <v>820932</v>
      </c>
      <c r="L8" s="20">
        <v>-1116317</v>
      </c>
      <c r="M8" s="20">
        <v>2576988</v>
      </c>
      <c r="N8" s="20">
        <v>2281603</v>
      </c>
      <c r="O8" s="20">
        <v>-281985</v>
      </c>
      <c r="P8" s="20">
        <v>586700</v>
      </c>
      <c r="Q8" s="20">
        <v>353250</v>
      </c>
      <c r="R8" s="20">
        <v>657965</v>
      </c>
      <c r="S8" s="20"/>
      <c r="T8" s="20"/>
      <c r="U8" s="20"/>
      <c r="V8" s="20"/>
      <c r="W8" s="20">
        <v>-18318894</v>
      </c>
      <c r="X8" s="20">
        <v>167999866</v>
      </c>
      <c r="Y8" s="20">
        <v>-186318760</v>
      </c>
      <c r="Z8" s="21">
        <v>-110.90411226875621</v>
      </c>
      <c r="AA8" s="22">
        <v>184521467</v>
      </c>
    </row>
    <row r="9" spans="1:27" x14ac:dyDescent="0.25">
      <c r="A9" s="23" t="s">
        <v>38</v>
      </c>
      <c r="B9" s="17" t="s">
        <v>33</v>
      </c>
      <c r="C9" s="18">
        <v>6685355</v>
      </c>
      <c r="D9" s="18"/>
      <c r="E9" s="19">
        <v>14194</v>
      </c>
      <c r="F9" s="20">
        <v>14657426</v>
      </c>
      <c r="G9" s="20">
        <v>6743291</v>
      </c>
      <c r="H9" s="20">
        <v>44662</v>
      </c>
      <c r="I9" s="20">
        <v>10157</v>
      </c>
      <c r="J9" s="20">
        <v>6798110</v>
      </c>
      <c r="K9" s="20">
        <v>-2364</v>
      </c>
      <c r="L9" s="20">
        <v>18620</v>
      </c>
      <c r="M9" s="20">
        <v>28511</v>
      </c>
      <c r="N9" s="20">
        <v>44767</v>
      </c>
      <c r="O9" s="20">
        <v>-696</v>
      </c>
      <c r="P9" s="20">
        <v>145</v>
      </c>
      <c r="Q9" s="20">
        <v>-3196</v>
      </c>
      <c r="R9" s="20">
        <v>-3747</v>
      </c>
      <c r="S9" s="20"/>
      <c r="T9" s="20"/>
      <c r="U9" s="20"/>
      <c r="V9" s="20"/>
      <c r="W9" s="20">
        <v>6839130</v>
      </c>
      <c r="X9" s="20">
        <v>3599924</v>
      </c>
      <c r="Y9" s="20">
        <v>3239206</v>
      </c>
      <c r="Z9" s="21">
        <v>89.979844018929285</v>
      </c>
      <c r="AA9" s="22">
        <v>14657426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-414138</v>
      </c>
      <c r="D11" s="18"/>
      <c r="E11" s="19">
        <v>6382</v>
      </c>
      <c r="F11" s="20">
        <v>6382</v>
      </c>
      <c r="G11" s="20">
        <v>-414137</v>
      </c>
      <c r="H11" s="20"/>
      <c r="I11" s="20"/>
      <c r="J11" s="20">
        <v>-414137</v>
      </c>
      <c r="K11" s="20"/>
      <c r="L11" s="20">
        <v>-56676</v>
      </c>
      <c r="M11" s="20"/>
      <c r="N11" s="20">
        <v>-56676</v>
      </c>
      <c r="O11" s="20"/>
      <c r="P11" s="20"/>
      <c r="Q11" s="20"/>
      <c r="R11" s="20"/>
      <c r="S11" s="20"/>
      <c r="T11" s="20"/>
      <c r="U11" s="20"/>
      <c r="V11" s="20"/>
      <c r="W11" s="20">
        <v>-470813</v>
      </c>
      <c r="X11" s="20">
        <v>-10742</v>
      </c>
      <c r="Y11" s="20">
        <v>-460071</v>
      </c>
      <c r="Z11" s="21">
        <v>4282.9175200148948</v>
      </c>
      <c r="AA11" s="22">
        <v>6382</v>
      </c>
    </row>
    <row r="12" spans="1:27" x14ac:dyDescent="0.25">
      <c r="A12" s="23" t="s">
        <v>41</v>
      </c>
      <c r="B12" s="17" t="s">
        <v>33</v>
      </c>
      <c r="C12" s="18">
        <v>45859714</v>
      </c>
      <c r="D12" s="18"/>
      <c r="E12" s="19"/>
      <c r="F12" s="20"/>
      <c r="G12" s="24">
        <v>47744805</v>
      </c>
      <c r="H12" s="24">
        <v>-499299</v>
      </c>
      <c r="I12" s="24"/>
      <c r="J12" s="20">
        <v>47245506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47245506</v>
      </c>
      <c r="X12" s="20"/>
      <c r="Y12" s="24">
        <v>47245506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4991067</v>
      </c>
      <c r="D13" s="18"/>
      <c r="E13" s="19"/>
      <c r="F13" s="20"/>
      <c r="G13" s="20">
        <v>4991067</v>
      </c>
      <c r="H13" s="20"/>
      <c r="I13" s="20"/>
      <c r="J13" s="20">
        <v>4991067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4991067</v>
      </c>
      <c r="X13" s="20"/>
      <c r="Y13" s="20">
        <v>4991067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148431391</v>
      </c>
      <c r="D14" s="29">
        <f>SUM(D6:D13)</f>
        <v>0</v>
      </c>
      <c r="E14" s="30">
        <f t="shared" si="0"/>
        <v>165509229</v>
      </c>
      <c r="F14" s="31">
        <f t="shared" si="0"/>
        <v>175168806</v>
      </c>
      <c r="G14" s="31">
        <f t="shared" si="0"/>
        <v>197233454</v>
      </c>
      <c r="H14" s="31">
        <f t="shared" si="0"/>
        <v>-3146957</v>
      </c>
      <c r="I14" s="31">
        <f t="shared" si="0"/>
        <v>-1577773</v>
      </c>
      <c r="J14" s="31">
        <f t="shared" si="0"/>
        <v>192508724</v>
      </c>
      <c r="K14" s="31">
        <f t="shared" si="0"/>
        <v>3557291</v>
      </c>
      <c r="L14" s="31">
        <f t="shared" si="0"/>
        <v>2859579</v>
      </c>
      <c r="M14" s="31">
        <f t="shared" si="0"/>
        <v>9853845</v>
      </c>
      <c r="N14" s="31">
        <f t="shared" si="0"/>
        <v>16270715</v>
      </c>
      <c r="O14" s="31">
        <f t="shared" si="0"/>
        <v>2636973</v>
      </c>
      <c r="P14" s="31">
        <f t="shared" si="0"/>
        <v>-2545013</v>
      </c>
      <c r="Q14" s="31">
        <f t="shared" si="0"/>
        <v>1479293</v>
      </c>
      <c r="R14" s="31">
        <f t="shared" si="0"/>
        <v>1571253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210350692</v>
      </c>
      <c r="X14" s="31">
        <f t="shared" si="0"/>
        <v>147656477</v>
      </c>
      <c r="Y14" s="31">
        <f t="shared" si="0"/>
        <v>62694215</v>
      </c>
      <c r="Z14" s="32">
        <f>+IF(X14&lt;&gt;0,+(Y14/X14)*100,0)</f>
        <v>42.459508904577206</v>
      </c>
      <c r="AA14" s="33">
        <f>SUM(AA6:AA13)</f>
        <v>175168806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54082097</v>
      </c>
      <c r="D18" s="18"/>
      <c r="E18" s="19">
        <v>28534377</v>
      </c>
      <c r="F18" s="20">
        <v>19938077</v>
      </c>
      <c r="G18" s="24">
        <v>53301701</v>
      </c>
      <c r="H18" s="24">
        <v>780397</v>
      </c>
      <c r="I18" s="24"/>
      <c r="J18" s="20">
        <v>54082098</v>
      </c>
      <c r="K18" s="24"/>
      <c r="L18" s="24">
        <v>119695</v>
      </c>
      <c r="M18" s="20"/>
      <c r="N18" s="24">
        <v>119695</v>
      </c>
      <c r="O18" s="24">
        <v>10000</v>
      </c>
      <c r="P18" s="24"/>
      <c r="Q18" s="20">
        <v>454000</v>
      </c>
      <c r="R18" s="24">
        <v>464000</v>
      </c>
      <c r="S18" s="24"/>
      <c r="T18" s="20"/>
      <c r="U18" s="24"/>
      <c r="V18" s="24"/>
      <c r="W18" s="24">
        <v>54665793</v>
      </c>
      <c r="X18" s="20">
        <v>18178399</v>
      </c>
      <c r="Y18" s="24">
        <v>36487394</v>
      </c>
      <c r="Z18" s="25">
        <v>200.71841310117574</v>
      </c>
      <c r="AA18" s="26">
        <v>19938077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22200</v>
      </c>
      <c r="D22" s="18"/>
      <c r="E22" s="19"/>
      <c r="F22" s="20"/>
      <c r="G22" s="20">
        <v>22200</v>
      </c>
      <c r="H22" s="20"/>
      <c r="I22" s="20"/>
      <c r="J22" s="20">
        <v>22200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22200</v>
      </c>
      <c r="X22" s="20"/>
      <c r="Y22" s="20">
        <v>22200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54104297</v>
      </c>
      <c r="D26" s="29">
        <f t="shared" ref="D26:Y26" si="1">SUM(D16:D25)</f>
        <v>0</v>
      </c>
      <c r="E26" s="35">
        <f t="shared" si="1"/>
        <v>28534377</v>
      </c>
      <c r="F26" s="36">
        <f t="shared" si="1"/>
        <v>19938077</v>
      </c>
      <c r="G26" s="36">
        <f t="shared" si="1"/>
        <v>53323901</v>
      </c>
      <c r="H26" s="36">
        <f t="shared" si="1"/>
        <v>780397</v>
      </c>
      <c r="I26" s="36">
        <f t="shared" si="1"/>
        <v>0</v>
      </c>
      <c r="J26" s="36">
        <f t="shared" si="1"/>
        <v>54104298</v>
      </c>
      <c r="K26" s="36">
        <f t="shared" si="1"/>
        <v>0</v>
      </c>
      <c r="L26" s="36">
        <f t="shared" si="1"/>
        <v>119695</v>
      </c>
      <c r="M26" s="36">
        <f t="shared" si="1"/>
        <v>0</v>
      </c>
      <c r="N26" s="36">
        <f t="shared" si="1"/>
        <v>119695</v>
      </c>
      <c r="O26" s="36">
        <f t="shared" si="1"/>
        <v>10000</v>
      </c>
      <c r="P26" s="36">
        <f t="shared" si="1"/>
        <v>0</v>
      </c>
      <c r="Q26" s="36">
        <f t="shared" si="1"/>
        <v>454000</v>
      </c>
      <c r="R26" s="36">
        <f t="shared" si="1"/>
        <v>464000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54687993</v>
      </c>
      <c r="X26" s="36">
        <f t="shared" si="1"/>
        <v>18178399</v>
      </c>
      <c r="Y26" s="36">
        <f t="shared" si="1"/>
        <v>36509594</v>
      </c>
      <c r="Z26" s="37">
        <f>+IF(X26&lt;&gt;0,+(Y26/X26)*100,0)</f>
        <v>200.84053606701008</v>
      </c>
      <c r="AA26" s="38">
        <f>SUM(AA16:AA25)</f>
        <v>19938077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202535688</v>
      </c>
      <c r="D27" s="29">
        <f>+D14+D26</f>
        <v>0</v>
      </c>
      <c r="E27" s="30">
        <f t="shared" si="2"/>
        <v>194043606</v>
      </c>
      <c r="F27" s="31">
        <f t="shared" si="2"/>
        <v>195106883</v>
      </c>
      <c r="G27" s="31">
        <f t="shared" si="2"/>
        <v>250557355</v>
      </c>
      <c r="H27" s="31">
        <f t="shared" si="2"/>
        <v>-2366560</v>
      </c>
      <c r="I27" s="31">
        <f t="shared" si="2"/>
        <v>-1577773</v>
      </c>
      <c r="J27" s="31">
        <f t="shared" si="2"/>
        <v>246613022</v>
      </c>
      <c r="K27" s="31">
        <f t="shared" si="2"/>
        <v>3557291</v>
      </c>
      <c r="L27" s="31">
        <f t="shared" si="2"/>
        <v>2979274</v>
      </c>
      <c r="M27" s="31">
        <f t="shared" si="2"/>
        <v>9853845</v>
      </c>
      <c r="N27" s="31">
        <f t="shared" si="2"/>
        <v>16390410</v>
      </c>
      <c r="O27" s="31">
        <f t="shared" si="2"/>
        <v>2646973</v>
      </c>
      <c r="P27" s="31">
        <f t="shared" si="2"/>
        <v>-2545013</v>
      </c>
      <c r="Q27" s="31">
        <f t="shared" si="2"/>
        <v>1933293</v>
      </c>
      <c r="R27" s="31">
        <f t="shared" si="2"/>
        <v>2035253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265038685</v>
      </c>
      <c r="X27" s="31">
        <f t="shared" si="2"/>
        <v>165834876</v>
      </c>
      <c r="Y27" s="31">
        <f t="shared" si="2"/>
        <v>99203809</v>
      </c>
      <c r="Z27" s="32">
        <f>+IF(X27&lt;&gt;0,+(Y27/X27)*100,0)</f>
        <v>59.820835877731767</v>
      </c>
      <c r="AA27" s="33">
        <f>+AA14+AA26</f>
        <v>195106883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-124392</v>
      </c>
      <c r="D32" s="18"/>
      <c r="E32" s="19"/>
      <c r="F32" s="20"/>
      <c r="G32" s="20">
        <v>-129884</v>
      </c>
      <c r="H32" s="20"/>
      <c r="I32" s="20"/>
      <c r="J32" s="20">
        <v>-129884</v>
      </c>
      <c r="K32" s="20">
        <v>-5572</v>
      </c>
      <c r="L32" s="20"/>
      <c r="M32" s="20"/>
      <c r="N32" s="20">
        <v>-5572</v>
      </c>
      <c r="O32" s="20"/>
      <c r="P32" s="20">
        <v>-1332</v>
      </c>
      <c r="Q32" s="20">
        <v>-14770</v>
      </c>
      <c r="R32" s="20">
        <v>-16102</v>
      </c>
      <c r="S32" s="20"/>
      <c r="T32" s="20"/>
      <c r="U32" s="20"/>
      <c r="V32" s="20"/>
      <c r="W32" s="20">
        <v>-151558</v>
      </c>
      <c r="X32" s="20"/>
      <c r="Y32" s="20">
        <v>-151558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9287481</v>
      </c>
      <c r="D33" s="18"/>
      <c r="E33" s="19">
        <v>153012247</v>
      </c>
      <c r="F33" s="20">
        <v>171642249</v>
      </c>
      <c r="G33" s="20">
        <v>-4712664</v>
      </c>
      <c r="H33" s="20">
        <v>27323</v>
      </c>
      <c r="I33" s="20">
        <v>-36434</v>
      </c>
      <c r="J33" s="20">
        <v>-4721775</v>
      </c>
      <c r="K33" s="20">
        <v>120677</v>
      </c>
      <c r="L33" s="20">
        <v>-174843</v>
      </c>
      <c r="M33" s="20">
        <v>337445</v>
      </c>
      <c r="N33" s="20">
        <v>283279</v>
      </c>
      <c r="O33" s="20">
        <v>-67321</v>
      </c>
      <c r="P33" s="20">
        <v>488062</v>
      </c>
      <c r="Q33" s="20">
        <v>87092</v>
      </c>
      <c r="R33" s="20">
        <v>507833</v>
      </c>
      <c r="S33" s="20"/>
      <c r="T33" s="20"/>
      <c r="U33" s="20"/>
      <c r="V33" s="20"/>
      <c r="W33" s="20">
        <v>-3930663</v>
      </c>
      <c r="X33" s="20">
        <v>136909372</v>
      </c>
      <c r="Y33" s="20">
        <v>-140840035</v>
      </c>
      <c r="Z33" s="21">
        <v>-102.87099629673271</v>
      </c>
      <c r="AA33" s="22">
        <v>171642249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2</v>
      </c>
      <c r="F34" s="20">
        <v>1</v>
      </c>
      <c r="G34" s="20">
        <v>2513913</v>
      </c>
      <c r="H34" s="20"/>
      <c r="I34" s="20">
        <v>-666966</v>
      </c>
      <c r="J34" s="20">
        <v>1846947</v>
      </c>
      <c r="K34" s="20"/>
      <c r="L34" s="20"/>
      <c r="M34" s="20">
        <v>1117391</v>
      </c>
      <c r="N34" s="20">
        <v>1117391</v>
      </c>
      <c r="O34" s="20"/>
      <c r="P34" s="20"/>
      <c r="Q34" s="20"/>
      <c r="R34" s="20"/>
      <c r="S34" s="20"/>
      <c r="T34" s="20"/>
      <c r="U34" s="20"/>
      <c r="V34" s="20"/>
      <c r="W34" s="20">
        <v>2964338</v>
      </c>
      <c r="X34" s="20">
        <v>-1</v>
      </c>
      <c r="Y34" s="20">
        <v>2964339</v>
      </c>
      <c r="Z34" s="21">
        <v>-296433900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62878629</v>
      </c>
      <c r="D36" s="18"/>
      <c r="E36" s="19"/>
      <c r="F36" s="20"/>
      <c r="G36" s="20">
        <v>64193488</v>
      </c>
      <c r="H36" s="20">
        <v>104768</v>
      </c>
      <c r="I36" s="20"/>
      <c r="J36" s="20">
        <v>64298256</v>
      </c>
      <c r="K36" s="20"/>
      <c r="L36" s="20"/>
      <c r="M36" s="20">
        <v>945303</v>
      </c>
      <c r="N36" s="20">
        <v>945303</v>
      </c>
      <c r="O36" s="20"/>
      <c r="P36" s="20"/>
      <c r="Q36" s="20"/>
      <c r="R36" s="20"/>
      <c r="S36" s="20"/>
      <c r="T36" s="20"/>
      <c r="U36" s="20"/>
      <c r="V36" s="20"/>
      <c r="W36" s="20">
        <v>65243559</v>
      </c>
      <c r="X36" s="20"/>
      <c r="Y36" s="20">
        <v>65243559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72041718</v>
      </c>
      <c r="D38" s="29">
        <f t="shared" ref="D38:Y38" si="3">SUM(D30:D37)</f>
        <v>0</v>
      </c>
      <c r="E38" s="30">
        <f t="shared" si="3"/>
        <v>153012249</v>
      </c>
      <c r="F38" s="31">
        <f t="shared" si="3"/>
        <v>171642250</v>
      </c>
      <c r="G38" s="31">
        <f t="shared" si="3"/>
        <v>61864853</v>
      </c>
      <c r="H38" s="31">
        <f t="shared" si="3"/>
        <v>132091</v>
      </c>
      <c r="I38" s="31">
        <f t="shared" si="3"/>
        <v>-703400</v>
      </c>
      <c r="J38" s="31">
        <f t="shared" si="3"/>
        <v>61293544</v>
      </c>
      <c r="K38" s="31">
        <f t="shared" si="3"/>
        <v>115105</v>
      </c>
      <c r="L38" s="31">
        <f t="shared" si="3"/>
        <v>-174843</v>
      </c>
      <c r="M38" s="31">
        <f t="shared" si="3"/>
        <v>2400139</v>
      </c>
      <c r="N38" s="31">
        <f t="shared" si="3"/>
        <v>2340401</v>
      </c>
      <c r="O38" s="31">
        <f t="shared" si="3"/>
        <v>-67321</v>
      </c>
      <c r="P38" s="31">
        <f t="shared" si="3"/>
        <v>486730</v>
      </c>
      <c r="Q38" s="31">
        <f t="shared" si="3"/>
        <v>72322</v>
      </c>
      <c r="R38" s="31">
        <f t="shared" si="3"/>
        <v>491731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64125676</v>
      </c>
      <c r="X38" s="31">
        <f t="shared" si="3"/>
        <v>136909371</v>
      </c>
      <c r="Y38" s="31">
        <f t="shared" si="3"/>
        <v>-72783695</v>
      </c>
      <c r="Z38" s="32">
        <f>+IF(X38&lt;&gt;0,+(Y38/X38)*100,0)</f>
        <v>-53.161952661370414</v>
      </c>
      <c r="AA38" s="33">
        <f>SUM(AA30:AA37)</f>
        <v>171642250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72041718</v>
      </c>
      <c r="D45" s="29">
        <f>+D38+D44</f>
        <v>0</v>
      </c>
      <c r="E45" s="30">
        <f t="shared" si="5"/>
        <v>153012249</v>
      </c>
      <c r="F45" s="31">
        <f t="shared" si="5"/>
        <v>171642250</v>
      </c>
      <c r="G45" s="31">
        <f t="shared" si="5"/>
        <v>61864853</v>
      </c>
      <c r="H45" s="31">
        <f t="shared" si="5"/>
        <v>132091</v>
      </c>
      <c r="I45" s="31">
        <f t="shared" si="5"/>
        <v>-703400</v>
      </c>
      <c r="J45" s="31">
        <f t="shared" si="5"/>
        <v>61293544</v>
      </c>
      <c r="K45" s="31">
        <f t="shared" si="5"/>
        <v>115105</v>
      </c>
      <c r="L45" s="31">
        <f t="shared" si="5"/>
        <v>-174843</v>
      </c>
      <c r="M45" s="31">
        <f t="shared" si="5"/>
        <v>2400139</v>
      </c>
      <c r="N45" s="31">
        <f t="shared" si="5"/>
        <v>2340401</v>
      </c>
      <c r="O45" s="31">
        <f t="shared" si="5"/>
        <v>-67321</v>
      </c>
      <c r="P45" s="31">
        <f t="shared" si="5"/>
        <v>486730</v>
      </c>
      <c r="Q45" s="31">
        <f t="shared" si="5"/>
        <v>72322</v>
      </c>
      <c r="R45" s="31">
        <f t="shared" si="5"/>
        <v>491731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64125676</v>
      </c>
      <c r="X45" s="31">
        <f t="shared" si="5"/>
        <v>136909371</v>
      </c>
      <c r="Y45" s="31">
        <f t="shared" si="5"/>
        <v>-72783695</v>
      </c>
      <c r="Z45" s="32">
        <f>+IF(X45&lt;&gt;0,+(Y45/X45)*100,0)</f>
        <v>-53.161952661370414</v>
      </c>
      <c r="AA45" s="33">
        <f>+AA38+AA44</f>
        <v>171642250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130493970</v>
      </c>
      <c r="D46" s="42">
        <f t="shared" si="6"/>
        <v>0</v>
      </c>
      <c r="E46" s="43">
        <f t="shared" si="6"/>
        <v>41031357</v>
      </c>
      <c r="F46" s="44">
        <f t="shared" si="6"/>
        <v>23464633</v>
      </c>
      <c r="G46" s="44">
        <f t="shared" si="6"/>
        <v>188692502</v>
      </c>
      <c r="H46" s="44">
        <f t="shared" si="6"/>
        <v>-2498651</v>
      </c>
      <c r="I46" s="44">
        <f t="shared" si="6"/>
        <v>-874373</v>
      </c>
      <c r="J46" s="44">
        <f t="shared" si="6"/>
        <v>185319478</v>
      </c>
      <c r="K46" s="44">
        <f t="shared" si="6"/>
        <v>3442186</v>
      </c>
      <c r="L46" s="44">
        <f t="shared" si="6"/>
        <v>3154117</v>
      </c>
      <c r="M46" s="44">
        <f t="shared" si="6"/>
        <v>7453706</v>
      </c>
      <c r="N46" s="44">
        <f t="shared" si="6"/>
        <v>14050009</v>
      </c>
      <c r="O46" s="44">
        <f t="shared" si="6"/>
        <v>2714294</v>
      </c>
      <c r="P46" s="44">
        <f t="shared" si="6"/>
        <v>-3031743</v>
      </c>
      <c r="Q46" s="44">
        <f t="shared" si="6"/>
        <v>1860971</v>
      </c>
      <c r="R46" s="44">
        <f t="shared" si="6"/>
        <v>1543522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200913009</v>
      </c>
      <c r="X46" s="44">
        <f t="shared" si="6"/>
        <v>28925505</v>
      </c>
      <c r="Y46" s="44">
        <f t="shared" si="6"/>
        <v>171987504</v>
      </c>
      <c r="Z46" s="45">
        <f>+IF(X46&lt;&gt;0,+(Y46/X46)*100,0)</f>
        <v>594.58773148472255</v>
      </c>
      <c r="AA46" s="46">
        <f>+AA27-AA45</f>
        <v>23464633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32371115</v>
      </c>
      <c r="D48" s="18"/>
      <c r="E48" s="19">
        <v>35031357</v>
      </c>
      <c r="F48" s="20">
        <v>17464633</v>
      </c>
      <c r="G48" s="20">
        <v>52439833</v>
      </c>
      <c r="H48" s="20">
        <v>-7955758</v>
      </c>
      <c r="I48" s="20">
        <v>-1120811</v>
      </c>
      <c r="J48" s="20">
        <v>43363264</v>
      </c>
      <c r="K48" s="20">
        <v>2642643</v>
      </c>
      <c r="L48" s="20">
        <v>2174294</v>
      </c>
      <c r="M48" s="20"/>
      <c r="N48" s="20">
        <v>4816937</v>
      </c>
      <c r="O48" s="20">
        <v>2832897</v>
      </c>
      <c r="P48" s="20">
        <v>-5100242</v>
      </c>
      <c r="Q48" s="20">
        <v>884062</v>
      </c>
      <c r="R48" s="20">
        <v>-1383283</v>
      </c>
      <c r="S48" s="20"/>
      <c r="T48" s="20"/>
      <c r="U48" s="20"/>
      <c r="V48" s="20"/>
      <c r="W48" s="20">
        <v>46796918</v>
      </c>
      <c r="X48" s="20">
        <v>22925505</v>
      </c>
      <c r="Y48" s="20">
        <v>23871413</v>
      </c>
      <c r="Z48" s="47">
        <v>104.126007256983</v>
      </c>
      <c r="AA48" s="22">
        <v>17464633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32371115</v>
      </c>
      <c r="D51" s="50">
        <f t="shared" ref="D51:Y51" si="7">SUM(D48:D50)</f>
        <v>0</v>
      </c>
      <c r="E51" s="51">
        <f t="shared" si="7"/>
        <v>35031357</v>
      </c>
      <c r="F51" s="52">
        <f t="shared" si="7"/>
        <v>17464633</v>
      </c>
      <c r="G51" s="52">
        <f t="shared" si="7"/>
        <v>52439833</v>
      </c>
      <c r="H51" s="52">
        <f t="shared" si="7"/>
        <v>-7955758</v>
      </c>
      <c r="I51" s="52">
        <f t="shared" si="7"/>
        <v>-1120811</v>
      </c>
      <c r="J51" s="52">
        <f t="shared" si="7"/>
        <v>43363264</v>
      </c>
      <c r="K51" s="52">
        <f t="shared" si="7"/>
        <v>2642643</v>
      </c>
      <c r="L51" s="52">
        <f t="shared" si="7"/>
        <v>2174294</v>
      </c>
      <c r="M51" s="52">
        <f t="shared" si="7"/>
        <v>0</v>
      </c>
      <c r="N51" s="52">
        <f t="shared" si="7"/>
        <v>4816937</v>
      </c>
      <c r="O51" s="52">
        <f t="shared" si="7"/>
        <v>2832897</v>
      </c>
      <c r="P51" s="52">
        <f t="shared" si="7"/>
        <v>-5100242</v>
      </c>
      <c r="Q51" s="52">
        <f t="shared" si="7"/>
        <v>884062</v>
      </c>
      <c r="R51" s="52">
        <f t="shared" si="7"/>
        <v>-1383283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46796918</v>
      </c>
      <c r="X51" s="52">
        <f t="shared" si="7"/>
        <v>22925505</v>
      </c>
      <c r="Y51" s="52">
        <f t="shared" si="7"/>
        <v>23871413</v>
      </c>
      <c r="Z51" s="53">
        <f>+IF(X51&lt;&gt;0,+(Y51/X51)*100,0)</f>
        <v>104.126007256983</v>
      </c>
      <c r="AA51" s="54">
        <f>SUM(AA48:AA50)</f>
        <v>17464633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33044263</v>
      </c>
      <c r="D6" s="18"/>
      <c r="E6" s="19">
        <v>142718957</v>
      </c>
      <c r="F6" s="20">
        <v>133047400</v>
      </c>
      <c r="G6" s="20">
        <v>53589639</v>
      </c>
      <c r="H6" s="20">
        <v>6925786</v>
      </c>
      <c r="I6" s="20">
        <v>-4445799</v>
      </c>
      <c r="J6" s="20">
        <v>56069626</v>
      </c>
      <c r="K6" s="20">
        <v>-3070731</v>
      </c>
      <c r="L6" s="20">
        <v>4045135</v>
      </c>
      <c r="M6" s="20">
        <v>8071563</v>
      </c>
      <c r="N6" s="20">
        <v>9045967</v>
      </c>
      <c r="O6" s="20">
        <v>5910104</v>
      </c>
      <c r="P6" s="20">
        <v>19664174</v>
      </c>
      <c r="Q6" s="20">
        <v>-1699446</v>
      </c>
      <c r="R6" s="20">
        <v>23874832</v>
      </c>
      <c r="S6" s="20"/>
      <c r="T6" s="20"/>
      <c r="U6" s="20"/>
      <c r="V6" s="20"/>
      <c r="W6" s="20">
        <v>88990425</v>
      </c>
      <c r="X6" s="20">
        <v>156217182</v>
      </c>
      <c r="Y6" s="20">
        <v>-67226757</v>
      </c>
      <c r="Z6" s="21">
        <v>-43.034163169068044</v>
      </c>
      <c r="AA6" s="22">
        <v>133047400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15735004</v>
      </c>
      <c r="D8" s="18"/>
      <c r="E8" s="19">
        <v>-8820655</v>
      </c>
      <c r="F8" s="20">
        <v>-24325742</v>
      </c>
      <c r="G8" s="20">
        <v>9287762</v>
      </c>
      <c r="H8" s="20">
        <v>13127284</v>
      </c>
      <c r="I8" s="20">
        <v>-1351678</v>
      </c>
      <c r="J8" s="20">
        <v>21063368</v>
      </c>
      <c r="K8" s="20">
        <v>1509453</v>
      </c>
      <c r="L8" s="20">
        <v>-3549225</v>
      </c>
      <c r="M8" s="20">
        <v>7633302</v>
      </c>
      <c r="N8" s="20">
        <v>5593530</v>
      </c>
      <c r="O8" s="20">
        <v>-7041268</v>
      </c>
      <c r="P8" s="20">
        <v>5396617</v>
      </c>
      <c r="Q8" s="20">
        <v>-2917355</v>
      </c>
      <c r="R8" s="20">
        <v>-4562006</v>
      </c>
      <c r="S8" s="20"/>
      <c r="T8" s="20"/>
      <c r="U8" s="20"/>
      <c r="V8" s="20"/>
      <c r="W8" s="20">
        <v>22094892</v>
      </c>
      <c r="X8" s="20">
        <v>-36456339</v>
      </c>
      <c r="Y8" s="20">
        <v>58551231</v>
      </c>
      <c r="Z8" s="21">
        <v>-160.60644761943871</v>
      </c>
      <c r="AA8" s="22">
        <v>-24325742</v>
      </c>
    </row>
    <row r="9" spans="1:27" x14ac:dyDescent="0.25">
      <c r="A9" s="23" t="s">
        <v>38</v>
      </c>
      <c r="B9" s="17" t="s">
        <v>33</v>
      </c>
      <c r="C9" s="18">
        <v>48247</v>
      </c>
      <c r="D9" s="18"/>
      <c r="E9" s="19"/>
      <c r="F9" s="20"/>
      <c r="G9" s="20">
        <v>48247</v>
      </c>
      <c r="H9" s="20"/>
      <c r="I9" s="20"/>
      <c r="J9" s="20">
        <v>48247</v>
      </c>
      <c r="K9" s="20"/>
      <c r="L9" s="20"/>
      <c r="M9" s="20"/>
      <c r="N9" s="20"/>
      <c r="O9" s="20">
        <v>-9</v>
      </c>
      <c r="P9" s="20"/>
      <c r="Q9" s="20"/>
      <c r="R9" s="20">
        <v>-9</v>
      </c>
      <c r="S9" s="20"/>
      <c r="T9" s="20"/>
      <c r="U9" s="20"/>
      <c r="V9" s="20"/>
      <c r="W9" s="20">
        <v>48238</v>
      </c>
      <c r="X9" s="20"/>
      <c r="Y9" s="20">
        <v>48238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-11527390</v>
      </c>
      <c r="D11" s="18"/>
      <c r="E11" s="19">
        <v>-2626803</v>
      </c>
      <c r="F11" s="20">
        <v>-3226803</v>
      </c>
      <c r="G11" s="20">
        <v>-11996523</v>
      </c>
      <c r="H11" s="20">
        <v>-1548</v>
      </c>
      <c r="I11" s="20">
        <v>-652691</v>
      </c>
      <c r="J11" s="20">
        <v>-12650762</v>
      </c>
      <c r="K11" s="20">
        <v>-696165</v>
      </c>
      <c r="L11" s="20">
        <v>-587567</v>
      </c>
      <c r="M11" s="20">
        <v>-882379</v>
      </c>
      <c r="N11" s="20">
        <v>-2166111</v>
      </c>
      <c r="O11" s="20">
        <v>-119478</v>
      </c>
      <c r="P11" s="20">
        <v>-605153</v>
      </c>
      <c r="Q11" s="20">
        <v>-428588</v>
      </c>
      <c r="R11" s="20">
        <v>-1153219</v>
      </c>
      <c r="S11" s="20"/>
      <c r="T11" s="20"/>
      <c r="U11" s="20"/>
      <c r="V11" s="20"/>
      <c r="W11" s="20">
        <v>-15970092</v>
      </c>
      <c r="X11" s="20">
        <v>-1923428</v>
      </c>
      <c r="Y11" s="20">
        <v>-14046664</v>
      </c>
      <c r="Z11" s="21">
        <v>730.29320567237244</v>
      </c>
      <c r="AA11" s="22">
        <v>-3226803</v>
      </c>
    </row>
    <row r="12" spans="1:27" x14ac:dyDescent="0.25">
      <c r="A12" s="23" t="s">
        <v>41</v>
      </c>
      <c r="B12" s="17" t="s">
        <v>33</v>
      </c>
      <c r="C12" s="18">
        <v>121649379</v>
      </c>
      <c r="D12" s="18"/>
      <c r="E12" s="19"/>
      <c r="F12" s="20"/>
      <c r="G12" s="24">
        <v>121760043</v>
      </c>
      <c r="H12" s="24">
        <v>2174592</v>
      </c>
      <c r="I12" s="24">
        <v>2879534</v>
      </c>
      <c r="J12" s="20">
        <v>126814169</v>
      </c>
      <c r="K12" s="24">
        <v>2143435</v>
      </c>
      <c r="L12" s="24">
        <v>2158835</v>
      </c>
      <c r="M12" s="20">
        <v>2273416</v>
      </c>
      <c r="N12" s="24">
        <v>6575686</v>
      </c>
      <c r="O12" s="24">
        <v>1812852</v>
      </c>
      <c r="P12" s="24">
        <v>-1352168</v>
      </c>
      <c r="Q12" s="20">
        <v>3453785</v>
      </c>
      <c r="R12" s="24">
        <v>3914469</v>
      </c>
      <c r="S12" s="24"/>
      <c r="T12" s="20"/>
      <c r="U12" s="24"/>
      <c r="V12" s="24"/>
      <c r="W12" s="24">
        <v>137304324</v>
      </c>
      <c r="X12" s="20"/>
      <c r="Y12" s="24">
        <v>137304324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17010489</v>
      </c>
      <c r="D13" s="18"/>
      <c r="E13" s="19"/>
      <c r="F13" s="20"/>
      <c r="G13" s="20">
        <v>17010489</v>
      </c>
      <c r="H13" s="20"/>
      <c r="I13" s="20"/>
      <c r="J13" s="20">
        <v>17010489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17010489</v>
      </c>
      <c r="X13" s="20"/>
      <c r="Y13" s="20">
        <v>17010489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175959992</v>
      </c>
      <c r="D14" s="29">
        <f>SUM(D6:D13)</f>
        <v>0</v>
      </c>
      <c r="E14" s="30">
        <f t="shared" si="0"/>
        <v>131271499</v>
      </c>
      <c r="F14" s="31">
        <f t="shared" si="0"/>
        <v>105494855</v>
      </c>
      <c r="G14" s="31">
        <f t="shared" si="0"/>
        <v>189699657</v>
      </c>
      <c r="H14" s="31">
        <f t="shared" si="0"/>
        <v>22226114</v>
      </c>
      <c r="I14" s="31">
        <f t="shared" si="0"/>
        <v>-3570634</v>
      </c>
      <c r="J14" s="31">
        <f t="shared" si="0"/>
        <v>208355137</v>
      </c>
      <c r="K14" s="31">
        <f t="shared" si="0"/>
        <v>-114008</v>
      </c>
      <c r="L14" s="31">
        <f t="shared" si="0"/>
        <v>2067178</v>
      </c>
      <c r="M14" s="31">
        <f t="shared" si="0"/>
        <v>17095902</v>
      </c>
      <c r="N14" s="31">
        <f t="shared" si="0"/>
        <v>19049072</v>
      </c>
      <c r="O14" s="31">
        <f t="shared" si="0"/>
        <v>562201</v>
      </c>
      <c r="P14" s="31">
        <f t="shared" si="0"/>
        <v>23103470</v>
      </c>
      <c r="Q14" s="31">
        <f t="shared" si="0"/>
        <v>-1591604</v>
      </c>
      <c r="R14" s="31">
        <f t="shared" si="0"/>
        <v>22074067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249478276</v>
      </c>
      <c r="X14" s="31">
        <f t="shared" si="0"/>
        <v>117837415</v>
      </c>
      <c r="Y14" s="31">
        <f t="shared" si="0"/>
        <v>131640861</v>
      </c>
      <c r="Z14" s="32">
        <f>+IF(X14&lt;&gt;0,+(Y14/X14)*100,0)</f>
        <v>111.71397556540086</v>
      </c>
      <c r="AA14" s="33">
        <f>SUM(AA6:AA13)</f>
        <v>105494855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2714155</v>
      </c>
      <c r="D16" s="18"/>
      <c r="E16" s="19"/>
      <c r="F16" s="20"/>
      <c r="G16" s="20">
        <v>2572239</v>
      </c>
      <c r="H16" s="20"/>
      <c r="I16" s="20"/>
      <c r="J16" s="20">
        <v>2572239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2572239</v>
      </c>
      <c r="X16" s="20"/>
      <c r="Y16" s="20">
        <v>2572239</v>
      </c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77046158</v>
      </c>
      <c r="D18" s="18"/>
      <c r="E18" s="19">
        <v>39316598</v>
      </c>
      <c r="F18" s="20">
        <v>-239408398</v>
      </c>
      <c r="G18" s="24">
        <v>96057971</v>
      </c>
      <c r="H18" s="24">
        <v>-14054759</v>
      </c>
      <c r="I18" s="24">
        <v>5711132</v>
      </c>
      <c r="J18" s="20">
        <v>87714344</v>
      </c>
      <c r="K18" s="24">
        <v>-99448</v>
      </c>
      <c r="L18" s="24">
        <v>3327031</v>
      </c>
      <c r="M18" s="20">
        <v>3061196</v>
      </c>
      <c r="N18" s="24">
        <v>6288779</v>
      </c>
      <c r="O18" s="24">
        <v>448411</v>
      </c>
      <c r="P18" s="24">
        <v>-11547166</v>
      </c>
      <c r="Q18" s="20">
        <v>400722</v>
      </c>
      <c r="R18" s="24">
        <v>-10698033</v>
      </c>
      <c r="S18" s="24"/>
      <c r="T18" s="20"/>
      <c r="U18" s="24"/>
      <c r="V18" s="24"/>
      <c r="W18" s="24">
        <v>83305090</v>
      </c>
      <c r="X18" s="20">
        <v>-231332647</v>
      </c>
      <c r="Y18" s="24">
        <v>314637737</v>
      </c>
      <c r="Z18" s="25">
        <v>-136.01095266073708</v>
      </c>
      <c r="AA18" s="26">
        <v>-239408398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>
        <v>21552390</v>
      </c>
      <c r="F23" s="20">
        <v>20942591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20602618</v>
      </c>
      <c r="Y23" s="20">
        <v>-20602618</v>
      </c>
      <c r="Z23" s="21">
        <v>-100</v>
      </c>
      <c r="AA23" s="22">
        <v>20942591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79760313</v>
      </c>
      <c r="D26" s="29">
        <f t="shared" ref="D26:Y26" si="1">SUM(D16:D25)</f>
        <v>0</v>
      </c>
      <c r="E26" s="35">
        <f t="shared" si="1"/>
        <v>60868988</v>
      </c>
      <c r="F26" s="36">
        <f t="shared" si="1"/>
        <v>-218465807</v>
      </c>
      <c r="G26" s="36">
        <f t="shared" si="1"/>
        <v>98630210</v>
      </c>
      <c r="H26" s="36">
        <f t="shared" si="1"/>
        <v>-14054759</v>
      </c>
      <c r="I26" s="36">
        <f t="shared" si="1"/>
        <v>5711132</v>
      </c>
      <c r="J26" s="36">
        <f t="shared" si="1"/>
        <v>90286583</v>
      </c>
      <c r="K26" s="36">
        <f t="shared" si="1"/>
        <v>-99448</v>
      </c>
      <c r="L26" s="36">
        <f t="shared" si="1"/>
        <v>3327031</v>
      </c>
      <c r="M26" s="36">
        <f t="shared" si="1"/>
        <v>3061196</v>
      </c>
      <c r="N26" s="36">
        <f t="shared" si="1"/>
        <v>6288779</v>
      </c>
      <c r="O26" s="36">
        <f t="shared" si="1"/>
        <v>448411</v>
      </c>
      <c r="P26" s="36">
        <f t="shared" si="1"/>
        <v>-11547166</v>
      </c>
      <c r="Q26" s="36">
        <f t="shared" si="1"/>
        <v>400722</v>
      </c>
      <c r="R26" s="36">
        <f t="shared" si="1"/>
        <v>-10698033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85877329</v>
      </c>
      <c r="X26" s="36">
        <f t="shared" si="1"/>
        <v>-210730029</v>
      </c>
      <c r="Y26" s="36">
        <f t="shared" si="1"/>
        <v>296607358</v>
      </c>
      <c r="Z26" s="37">
        <f>+IF(X26&lt;&gt;0,+(Y26/X26)*100,0)</f>
        <v>-140.75229781323665</v>
      </c>
      <c r="AA26" s="38">
        <f>SUM(AA16:AA25)</f>
        <v>-218465807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255720305</v>
      </c>
      <c r="D27" s="29">
        <f>+D14+D26</f>
        <v>0</v>
      </c>
      <c r="E27" s="30">
        <f t="shared" si="2"/>
        <v>192140487</v>
      </c>
      <c r="F27" s="31">
        <f t="shared" si="2"/>
        <v>-112970952</v>
      </c>
      <c r="G27" s="31">
        <f t="shared" si="2"/>
        <v>288329867</v>
      </c>
      <c r="H27" s="31">
        <f t="shared" si="2"/>
        <v>8171355</v>
      </c>
      <c r="I27" s="31">
        <f t="shared" si="2"/>
        <v>2140498</v>
      </c>
      <c r="J27" s="31">
        <f t="shared" si="2"/>
        <v>298641720</v>
      </c>
      <c r="K27" s="31">
        <f t="shared" si="2"/>
        <v>-213456</v>
      </c>
      <c r="L27" s="31">
        <f t="shared" si="2"/>
        <v>5394209</v>
      </c>
      <c r="M27" s="31">
        <f t="shared" si="2"/>
        <v>20157098</v>
      </c>
      <c r="N27" s="31">
        <f t="shared" si="2"/>
        <v>25337851</v>
      </c>
      <c r="O27" s="31">
        <f t="shared" si="2"/>
        <v>1010612</v>
      </c>
      <c r="P27" s="31">
        <f t="shared" si="2"/>
        <v>11556304</v>
      </c>
      <c r="Q27" s="31">
        <f t="shared" si="2"/>
        <v>-1190882</v>
      </c>
      <c r="R27" s="31">
        <f t="shared" si="2"/>
        <v>11376034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335355605</v>
      </c>
      <c r="X27" s="31">
        <f t="shared" si="2"/>
        <v>-92892614</v>
      </c>
      <c r="Y27" s="31">
        <f t="shared" si="2"/>
        <v>428248219</v>
      </c>
      <c r="Z27" s="32">
        <f>+IF(X27&lt;&gt;0,+(Y27/X27)*100,0)</f>
        <v>-461.01428365445719</v>
      </c>
      <c r="AA27" s="33">
        <f>+AA14+AA26</f>
        <v>-112970952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5600358</v>
      </c>
      <c r="D32" s="18"/>
      <c r="E32" s="19">
        <v>6956473</v>
      </c>
      <c r="F32" s="20">
        <v>5510068</v>
      </c>
      <c r="G32" s="20">
        <v>5593352</v>
      </c>
      <c r="H32" s="20">
        <v>-1682</v>
      </c>
      <c r="I32" s="20">
        <v>81605</v>
      </c>
      <c r="J32" s="20">
        <v>5673275</v>
      </c>
      <c r="K32" s="20">
        <v>-20261</v>
      </c>
      <c r="L32" s="20">
        <v>-2251</v>
      </c>
      <c r="M32" s="20">
        <v>-16624</v>
      </c>
      <c r="N32" s="20">
        <v>-39136</v>
      </c>
      <c r="O32" s="20">
        <v>23652</v>
      </c>
      <c r="P32" s="20">
        <v>17307</v>
      </c>
      <c r="Q32" s="20">
        <v>4887</v>
      </c>
      <c r="R32" s="20">
        <v>45846</v>
      </c>
      <c r="S32" s="20"/>
      <c r="T32" s="20"/>
      <c r="U32" s="20"/>
      <c r="V32" s="20"/>
      <c r="W32" s="20">
        <v>5679985</v>
      </c>
      <c r="X32" s="20">
        <v>5436937</v>
      </c>
      <c r="Y32" s="20">
        <v>243048</v>
      </c>
      <c r="Z32" s="21">
        <v>4.4703111329044276</v>
      </c>
      <c r="AA32" s="22">
        <v>5510068</v>
      </c>
    </row>
    <row r="33" spans="1:27" x14ac:dyDescent="0.25">
      <c r="A33" s="23" t="s">
        <v>61</v>
      </c>
      <c r="B33" s="17" t="s">
        <v>33</v>
      </c>
      <c r="C33" s="18">
        <v>10709685</v>
      </c>
      <c r="D33" s="18"/>
      <c r="E33" s="19">
        <v>87463764</v>
      </c>
      <c r="F33" s="20">
        <v>96190638</v>
      </c>
      <c r="G33" s="20">
        <v>10777876</v>
      </c>
      <c r="H33" s="20">
        <v>-70651</v>
      </c>
      <c r="I33" s="20">
        <v>1238199</v>
      </c>
      <c r="J33" s="20">
        <v>11945424</v>
      </c>
      <c r="K33" s="20">
        <v>-829542</v>
      </c>
      <c r="L33" s="20">
        <v>-14197</v>
      </c>
      <c r="M33" s="20">
        <v>-232234</v>
      </c>
      <c r="N33" s="20">
        <v>-1075973</v>
      </c>
      <c r="O33" s="20">
        <v>-634367</v>
      </c>
      <c r="P33" s="20">
        <v>45025</v>
      </c>
      <c r="Q33" s="20">
        <v>171366</v>
      </c>
      <c r="R33" s="20">
        <v>-417976</v>
      </c>
      <c r="S33" s="20"/>
      <c r="T33" s="20"/>
      <c r="U33" s="20"/>
      <c r="V33" s="20"/>
      <c r="W33" s="20">
        <v>10451475</v>
      </c>
      <c r="X33" s="20">
        <v>83067954</v>
      </c>
      <c r="Y33" s="20">
        <v>-72616479</v>
      </c>
      <c r="Z33" s="21">
        <v>-87.418162484175312</v>
      </c>
      <c r="AA33" s="22">
        <v>96190638</v>
      </c>
    </row>
    <row r="34" spans="1:27" x14ac:dyDescent="0.25">
      <c r="A34" s="23" t="s">
        <v>62</v>
      </c>
      <c r="B34" s="17" t="s">
        <v>33</v>
      </c>
      <c r="C34" s="18">
        <v>500</v>
      </c>
      <c r="D34" s="18"/>
      <c r="E34" s="19"/>
      <c r="F34" s="20">
        <v>1604</v>
      </c>
      <c r="G34" s="20">
        <v>500</v>
      </c>
      <c r="H34" s="20">
        <v>10927000</v>
      </c>
      <c r="I34" s="20">
        <v>-7361593</v>
      </c>
      <c r="J34" s="20">
        <v>3565907</v>
      </c>
      <c r="K34" s="20"/>
      <c r="L34" s="20">
        <v>-3239876</v>
      </c>
      <c r="M34" s="20">
        <v>122510</v>
      </c>
      <c r="N34" s="20">
        <v>-3117366</v>
      </c>
      <c r="O34" s="20"/>
      <c r="P34" s="20">
        <v>6771123</v>
      </c>
      <c r="Q34" s="20">
        <v>-2439631</v>
      </c>
      <c r="R34" s="20">
        <v>4331492</v>
      </c>
      <c r="S34" s="20"/>
      <c r="T34" s="20"/>
      <c r="U34" s="20"/>
      <c r="V34" s="20"/>
      <c r="W34" s="20">
        <v>4780033</v>
      </c>
      <c r="X34" s="20">
        <v>16169800</v>
      </c>
      <c r="Y34" s="20">
        <v>-11389767</v>
      </c>
      <c r="Z34" s="21">
        <v>-70.438515009462094</v>
      </c>
      <c r="AA34" s="22">
        <v>1604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101109565</v>
      </c>
      <c r="D36" s="18"/>
      <c r="E36" s="19"/>
      <c r="F36" s="20"/>
      <c r="G36" s="20">
        <v>102301139</v>
      </c>
      <c r="H36" s="20">
        <v>2931702</v>
      </c>
      <c r="I36" s="20">
        <v>2070300</v>
      </c>
      <c r="J36" s="20">
        <v>107303141</v>
      </c>
      <c r="K36" s="20">
        <v>1906395</v>
      </c>
      <c r="L36" s="20">
        <v>2102768</v>
      </c>
      <c r="M36" s="20">
        <v>2725301</v>
      </c>
      <c r="N36" s="20">
        <v>6734464</v>
      </c>
      <c r="O36" s="20">
        <v>1737412</v>
      </c>
      <c r="P36" s="20">
        <v>2109517</v>
      </c>
      <c r="Q36" s="20">
        <v>1969781</v>
      </c>
      <c r="R36" s="20">
        <v>5816710</v>
      </c>
      <c r="S36" s="20"/>
      <c r="T36" s="20"/>
      <c r="U36" s="20"/>
      <c r="V36" s="20"/>
      <c r="W36" s="20">
        <v>119854315</v>
      </c>
      <c r="X36" s="20"/>
      <c r="Y36" s="20">
        <v>119854315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117420108</v>
      </c>
      <c r="D38" s="29">
        <f t="shared" ref="D38:Y38" si="3">SUM(D30:D37)</f>
        <v>0</v>
      </c>
      <c r="E38" s="30">
        <f t="shared" si="3"/>
        <v>94420237</v>
      </c>
      <c r="F38" s="31">
        <f t="shared" si="3"/>
        <v>101702310</v>
      </c>
      <c r="G38" s="31">
        <f t="shared" si="3"/>
        <v>118672867</v>
      </c>
      <c r="H38" s="31">
        <f t="shared" si="3"/>
        <v>13786369</v>
      </c>
      <c r="I38" s="31">
        <f t="shared" si="3"/>
        <v>-3971489</v>
      </c>
      <c r="J38" s="31">
        <f t="shared" si="3"/>
        <v>128487747</v>
      </c>
      <c r="K38" s="31">
        <f t="shared" si="3"/>
        <v>1056592</v>
      </c>
      <c r="L38" s="31">
        <f t="shared" si="3"/>
        <v>-1153556</v>
      </c>
      <c r="M38" s="31">
        <f t="shared" si="3"/>
        <v>2598953</v>
      </c>
      <c r="N38" s="31">
        <f t="shared" si="3"/>
        <v>2501989</v>
      </c>
      <c r="O38" s="31">
        <f t="shared" si="3"/>
        <v>1126697</v>
      </c>
      <c r="P38" s="31">
        <f t="shared" si="3"/>
        <v>8942972</v>
      </c>
      <c r="Q38" s="31">
        <f t="shared" si="3"/>
        <v>-293597</v>
      </c>
      <c r="R38" s="31">
        <f t="shared" si="3"/>
        <v>9776072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140765808</v>
      </c>
      <c r="X38" s="31">
        <f t="shared" si="3"/>
        <v>104674691</v>
      </c>
      <c r="Y38" s="31">
        <f t="shared" si="3"/>
        <v>36091117</v>
      </c>
      <c r="Z38" s="32">
        <f>+IF(X38&lt;&gt;0,+(Y38/X38)*100,0)</f>
        <v>34.479315539608329</v>
      </c>
      <c r="AA38" s="33">
        <f>SUM(AA30:AA37)</f>
        <v>101702310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117420108</v>
      </c>
      <c r="D45" s="29">
        <f>+D38+D44</f>
        <v>0</v>
      </c>
      <c r="E45" s="30">
        <f t="shared" si="5"/>
        <v>94420237</v>
      </c>
      <c r="F45" s="31">
        <f t="shared" si="5"/>
        <v>101702310</v>
      </c>
      <c r="G45" s="31">
        <f t="shared" si="5"/>
        <v>118672867</v>
      </c>
      <c r="H45" s="31">
        <f t="shared" si="5"/>
        <v>13786369</v>
      </c>
      <c r="I45" s="31">
        <f t="shared" si="5"/>
        <v>-3971489</v>
      </c>
      <c r="J45" s="31">
        <f t="shared" si="5"/>
        <v>128487747</v>
      </c>
      <c r="K45" s="31">
        <f t="shared" si="5"/>
        <v>1056592</v>
      </c>
      <c r="L45" s="31">
        <f t="shared" si="5"/>
        <v>-1153556</v>
      </c>
      <c r="M45" s="31">
        <f t="shared" si="5"/>
        <v>2598953</v>
      </c>
      <c r="N45" s="31">
        <f t="shared" si="5"/>
        <v>2501989</v>
      </c>
      <c r="O45" s="31">
        <f t="shared" si="5"/>
        <v>1126697</v>
      </c>
      <c r="P45" s="31">
        <f t="shared" si="5"/>
        <v>8942972</v>
      </c>
      <c r="Q45" s="31">
        <f t="shared" si="5"/>
        <v>-293597</v>
      </c>
      <c r="R45" s="31">
        <f t="shared" si="5"/>
        <v>9776072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140765808</v>
      </c>
      <c r="X45" s="31">
        <f t="shared" si="5"/>
        <v>104674691</v>
      </c>
      <c r="Y45" s="31">
        <f t="shared" si="5"/>
        <v>36091117</v>
      </c>
      <c r="Z45" s="32">
        <f>+IF(X45&lt;&gt;0,+(Y45/X45)*100,0)</f>
        <v>34.479315539608329</v>
      </c>
      <c r="AA45" s="33">
        <f>+AA38+AA44</f>
        <v>101702310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138300197</v>
      </c>
      <c r="D46" s="42">
        <f t="shared" si="6"/>
        <v>0</v>
      </c>
      <c r="E46" s="43">
        <f t="shared" si="6"/>
        <v>97720250</v>
      </c>
      <c r="F46" s="44">
        <f t="shared" si="6"/>
        <v>-214673262</v>
      </c>
      <c r="G46" s="44">
        <f t="shared" si="6"/>
        <v>169657000</v>
      </c>
      <c r="H46" s="44">
        <f t="shared" si="6"/>
        <v>-5615014</v>
      </c>
      <c r="I46" s="44">
        <f t="shared" si="6"/>
        <v>6111987</v>
      </c>
      <c r="J46" s="44">
        <f t="shared" si="6"/>
        <v>170153973</v>
      </c>
      <c r="K46" s="44">
        <f t="shared" si="6"/>
        <v>-1270048</v>
      </c>
      <c r="L46" s="44">
        <f t="shared" si="6"/>
        <v>6547765</v>
      </c>
      <c r="M46" s="44">
        <f t="shared" si="6"/>
        <v>17558145</v>
      </c>
      <c r="N46" s="44">
        <f t="shared" si="6"/>
        <v>22835862</v>
      </c>
      <c r="O46" s="44">
        <f t="shared" si="6"/>
        <v>-116085</v>
      </c>
      <c r="P46" s="44">
        <f t="shared" si="6"/>
        <v>2613332</v>
      </c>
      <c r="Q46" s="44">
        <f t="shared" si="6"/>
        <v>-897285</v>
      </c>
      <c r="R46" s="44">
        <f t="shared" si="6"/>
        <v>1599962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194589797</v>
      </c>
      <c r="X46" s="44">
        <f t="shared" si="6"/>
        <v>-197567305</v>
      </c>
      <c r="Y46" s="44">
        <f t="shared" si="6"/>
        <v>392157102</v>
      </c>
      <c r="Z46" s="45">
        <f>+IF(X46&lt;&gt;0,+(Y46/X46)*100,0)</f>
        <v>-198.49291460446858</v>
      </c>
      <c r="AA46" s="46">
        <f>+AA27-AA45</f>
        <v>-214673262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5630387</v>
      </c>
      <c r="D48" s="18"/>
      <c r="E48" s="19">
        <v>78592969</v>
      </c>
      <c r="F48" s="20">
        <v>55481986</v>
      </c>
      <c r="G48" s="20">
        <v>39308426</v>
      </c>
      <c r="H48" s="20">
        <v>-3420693</v>
      </c>
      <c r="I48" s="20">
        <v>-7968167</v>
      </c>
      <c r="J48" s="20">
        <v>27919566</v>
      </c>
      <c r="K48" s="20">
        <v>-1644376</v>
      </c>
      <c r="L48" s="20">
        <v>5940415</v>
      </c>
      <c r="M48" s="20">
        <v>13682878</v>
      </c>
      <c r="N48" s="20">
        <v>17978917</v>
      </c>
      <c r="O48" s="20">
        <v>6501185</v>
      </c>
      <c r="P48" s="20">
        <v>825908</v>
      </c>
      <c r="Q48" s="20">
        <v>-1475485</v>
      </c>
      <c r="R48" s="20">
        <v>5851608</v>
      </c>
      <c r="S48" s="20"/>
      <c r="T48" s="20"/>
      <c r="U48" s="20"/>
      <c r="V48" s="20"/>
      <c r="W48" s="20">
        <v>51750091</v>
      </c>
      <c r="X48" s="20">
        <v>72587943</v>
      </c>
      <c r="Y48" s="20">
        <v>-20837852</v>
      </c>
      <c r="Z48" s="47">
        <v>-28.707042986464021</v>
      </c>
      <c r="AA48" s="22">
        <v>55481986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5630387</v>
      </c>
      <c r="D51" s="50">
        <f t="shared" ref="D51:Y51" si="7">SUM(D48:D50)</f>
        <v>0</v>
      </c>
      <c r="E51" s="51">
        <f t="shared" si="7"/>
        <v>78592969</v>
      </c>
      <c r="F51" s="52">
        <f t="shared" si="7"/>
        <v>55481986</v>
      </c>
      <c r="G51" s="52">
        <f t="shared" si="7"/>
        <v>39308426</v>
      </c>
      <c r="H51" s="52">
        <f t="shared" si="7"/>
        <v>-3420693</v>
      </c>
      <c r="I51" s="52">
        <f t="shared" si="7"/>
        <v>-7968167</v>
      </c>
      <c r="J51" s="52">
        <f t="shared" si="7"/>
        <v>27919566</v>
      </c>
      <c r="K51" s="52">
        <f t="shared" si="7"/>
        <v>-1644376</v>
      </c>
      <c r="L51" s="52">
        <f t="shared" si="7"/>
        <v>5940415</v>
      </c>
      <c r="M51" s="52">
        <f t="shared" si="7"/>
        <v>13682878</v>
      </c>
      <c r="N51" s="52">
        <f t="shared" si="7"/>
        <v>17978917</v>
      </c>
      <c r="O51" s="52">
        <f t="shared" si="7"/>
        <v>6501185</v>
      </c>
      <c r="P51" s="52">
        <f t="shared" si="7"/>
        <v>825908</v>
      </c>
      <c r="Q51" s="52">
        <f t="shared" si="7"/>
        <v>-1475485</v>
      </c>
      <c r="R51" s="52">
        <f t="shared" si="7"/>
        <v>5851608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51750091</v>
      </c>
      <c r="X51" s="52">
        <f t="shared" si="7"/>
        <v>72587943</v>
      </c>
      <c r="Y51" s="52">
        <f t="shared" si="7"/>
        <v>-20837852</v>
      </c>
      <c r="Z51" s="53">
        <f>+IF(X51&lt;&gt;0,+(Y51/X51)*100,0)</f>
        <v>-28.707042986464021</v>
      </c>
      <c r="AA51" s="54">
        <f>SUM(AA48:AA50)</f>
        <v>55481986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-13514246</v>
      </c>
      <c r="F6" s="20">
        <v>-11675916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-8756937</v>
      </c>
      <c r="Y6" s="20">
        <v>8756937</v>
      </c>
      <c r="Z6" s="21">
        <v>-100</v>
      </c>
      <c r="AA6" s="22">
        <v>-11675916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1656900</v>
      </c>
      <c r="F12" s="20">
        <v>1416900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1062675</v>
      </c>
      <c r="Y12" s="24">
        <v>-1062675</v>
      </c>
      <c r="Z12" s="25">
        <v>-100</v>
      </c>
      <c r="AA12" s="26">
        <v>1416900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-11857346</v>
      </c>
      <c r="F14" s="31">
        <f t="shared" si="0"/>
        <v>-10259016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-7694262</v>
      </c>
      <c r="Y14" s="31">
        <f t="shared" si="0"/>
        <v>7694262</v>
      </c>
      <c r="Z14" s="32">
        <f>+IF(X14&lt;&gt;0,+(Y14/X14)*100,0)</f>
        <v>-100</v>
      </c>
      <c r="AA14" s="33">
        <f>SUM(AA6:AA13)</f>
        <v>-10259016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3565320</v>
      </c>
      <c r="D18" s="18"/>
      <c r="E18" s="19">
        <v>5783341</v>
      </c>
      <c r="F18" s="20">
        <v>5803341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4352499</v>
      </c>
      <c r="Y18" s="24">
        <v>-4352499</v>
      </c>
      <c r="Z18" s="25">
        <v>-100</v>
      </c>
      <c r="AA18" s="26">
        <v>5803341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3565320</v>
      </c>
      <c r="D26" s="29">
        <f t="shared" ref="D26:Y26" si="1">SUM(D16:D25)</f>
        <v>0</v>
      </c>
      <c r="E26" s="35">
        <f t="shared" si="1"/>
        <v>5783341</v>
      </c>
      <c r="F26" s="36">
        <f t="shared" si="1"/>
        <v>5803341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4352499</v>
      </c>
      <c r="Y26" s="36">
        <f t="shared" si="1"/>
        <v>-4352499</v>
      </c>
      <c r="Z26" s="37">
        <f>+IF(X26&lt;&gt;0,+(Y26/X26)*100,0)</f>
        <v>-100</v>
      </c>
      <c r="AA26" s="38">
        <f>SUM(AA16:AA25)</f>
        <v>5803341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3565320</v>
      </c>
      <c r="D27" s="29">
        <f>+D14+D26</f>
        <v>0</v>
      </c>
      <c r="E27" s="30">
        <f t="shared" si="2"/>
        <v>-6074005</v>
      </c>
      <c r="F27" s="31">
        <f t="shared" si="2"/>
        <v>-4455675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-3341763</v>
      </c>
      <c r="Y27" s="31">
        <f t="shared" si="2"/>
        <v>3341763</v>
      </c>
      <c r="Z27" s="32">
        <f>+IF(X27&lt;&gt;0,+(Y27/X27)*100,0)</f>
        <v>-100</v>
      </c>
      <c r="AA27" s="33">
        <f>+AA14+AA26</f>
        <v>-4455675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23329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17496</v>
      </c>
      <c r="Y33" s="20">
        <v>-17496</v>
      </c>
      <c r="Z33" s="21">
        <v>-100</v>
      </c>
      <c r="AA33" s="22">
        <v>23329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23329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17496</v>
      </c>
      <c r="Y38" s="31">
        <f t="shared" si="3"/>
        <v>-17496</v>
      </c>
      <c r="Z38" s="32">
        <f>+IF(X38&lt;&gt;0,+(Y38/X38)*100,0)</f>
        <v>-100</v>
      </c>
      <c r="AA38" s="33">
        <f>SUM(AA30:AA37)</f>
        <v>23329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23329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17496</v>
      </c>
      <c r="Y45" s="31">
        <f t="shared" si="5"/>
        <v>-17496</v>
      </c>
      <c r="Z45" s="32">
        <f>+IF(X45&lt;&gt;0,+(Y45/X45)*100,0)</f>
        <v>-100</v>
      </c>
      <c r="AA45" s="33">
        <f>+AA38+AA44</f>
        <v>23329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3565320</v>
      </c>
      <c r="D46" s="42">
        <f t="shared" si="6"/>
        <v>0</v>
      </c>
      <c r="E46" s="43">
        <f t="shared" si="6"/>
        <v>-6074005</v>
      </c>
      <c r="F46" s="44">
        <f t="shared" si="6"/>
        <v>-4479004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-3359259</v>
      </c>
      <c r="Y46" s="44">
        <f t="shared" si="6"/>
        <v>3359259</v>
      </c>
      <c r="Z46" s="45">
        <f>+IF(X46&lt;&gt;0,+(Y46/X46)*100,0)</f>
        <v>-100</v>
      </c>
      <c r="AA46" s="46">
        <f>+AA27-AA45</f>
        <v>-4479004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-23473512</v>
      </c>
      <c r="F6" s="20">
        <v>-13644015</v>
      </c>
      <c r="G6" s="20">
        <v>-1672777</v>
      </c>
      <c r="H6" s="20"/>
      <c r="I6" s="20"/>
      <c r="J6" s="20">
        <v>-1672777</v>
      </c>
      <c r="K6" s="20"/>
      <c r="L6" s="20">
        <v>-3493373</v>
      </c>
      <c r="M6" s="20">
        <v>-1800082</v>
      </c>
      <c r="N6" s="20">
        <v>-5293455</v>
      </c>
      <c r="O6" s="20"/>
      <c r="P6" s="20">
        <v>-1435472</v>
      </c>
      <c r="Q6" s="20">
        <v>-3776897</v>
      </c>
      <c r="R6" s="20">
        <v>-5212369</v>
      </c>
      <c r="S6" s="20"/>
      <c r="T6" s="20"/>
      <c r="U6" s="20"/>
      <c r="V6" s="20"/>
      <c r="W6" s="20">
        <v>-12178601</v>
      </c>
      <c r="X6" s="20">
        <v>-13673336</v>
      </c>
      <c r="Y6" s="20">
        <v>1494735</v>
      </c>
      <c r="Z6" s="21">
        <v>-10.931750671525954</v>
      </c>
      <c r="AA6" s="22">
        <v>-13644015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30996</v>
      </c>
      <c r="F8" s="20">
        <v>30996</v>
      </c>
      <c r="G8" s="20"/>
      <c r="H8" s="20"/>
      <c r="I8" s="20"/>
      <c r="J8" s="20"/>
      <c r="K8" s="20"/>
      <c r="L8" s="20">
        <v>234794</v>
      </c>
      <c r="M8" s="20">
        <v>-234793</v>
      </c>
      <c r="N8" s="20">
        <v>1</v>
      </c>
      <c r="O8" s="20"/>
      <c r="P8" s="20"/>
      <c r="Q8" s="20"/>
      <c r="R8" s="20"/>
      <c r="S8" s="20"/>
      <c r="T8" s="20"/>
      <c r="U8" s="20"/>
      <c r="V8" s="20"/>
      <c r="W8" s="20">
        <v>1</v>
      </c>
      <c r="X8" s="20">
        <v>23247</v>
      </c>
      <c r="Y8" s="20">
        <v>-23246</v>
      </c>
      <c r="Z8" s="21">
        <v>-99.995698369682103</v>
      </c>
      <c r="AA8" s="22">
        <v>30996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218188</v>
      </c>
      <c r="H12" s="24"/>
      <c r="I12" s="24"/>
      <c r="J12" s="20">
        <v>218188</v>
      </c>
      <c r="K12" s="24"/>
      <c r="L12" s="24">
        <v>455657</v>
      </c>
      <c r="M12" s="20">
        <v>234793</v>
      </c>
      <c r="N12" s="24">
        <v>690450</v>
      </c>
      <c r="O12" s="24"/>
      <c r="P12" s="24">
        <v>187235</v>
      </c>
      <c r="Q12" s="20">
        <v>492639</v>
      </c>
      <c r="R12" s="24">
        <v>679874</v>
      </c>
      <c r="S12" s="24"/>
      <c r="T12" s="20"/>
      <c r="U12" s="24"/>
      <c r="V12" s="24"/>
      <c r="W12" s="24">
        <v>1588512</v>
      </c>
      <c r="X12" s="20"/>
      <c r="Y12" s="24">
        <v>1588512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-23442516</v>
      </c>
      <c r="F14" s="31">
        <f t="shared" si="0"/>
        <v>-13613019</v>
      </c>
      <c r="G14" s="31">
        <f t="shared" si="0"/>
        <v>-1454589</v>
      </c>
      <c r="H14" s="31">
        <f t="shared" si="0"/>
        <v>0</v>
      </c>
      <c r="I14" s="31">
        <f t="shared" si="0"/>
        <v>0</v>
      </c>
      <c r="J14" s="31">
        <f t="shared" si="0"/>
        <v>-1454589</v>
      </c>
      <c r="K14" s="31">
        <f t="shared" si="0"/>
        <v>0</v>
      </c>
      <c r="L14" s="31">
        <f t="shared" si="0"/>
        <v>-2802922</v>
      </c>
      <c r="M14" s="31">
        <f t="shared" si="0"/>
        <v>-1800082</v>
      </c>
      <c r="N14" s="31">
        <f t="shared" si="0"/>
        <v>-4603004</v>
      </c>
      <c r="O14" s="31">
        <f t="shared" si="0"/>
        <v>0</v>
      </c>
      <c r="P14" s="31">
        <f t="shared" si="0"/>
        <v>-1248237</v>
      </c>
      <c r="Q14" s="31">
        <f t="shared" si="0"/>
        <v>-3284258</v>
      </c>
      <c r="R14" s="31">
        <f t="shared" si="0"/>
        <v>-4532495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-10590088</v>
      </c>
      <c r="X14" s="31">
        <f t="shared" si="0"/>
        <v>-13650089</v>
      </c>
      <c r="Y14" s="31">
        <f t="shared" si="0"/>
        <v>3060001</v>
      </c>
      <c r="Z14" s="32">
        <f>+IF(X14&lt;&gt;0,+(Y14/X14)*100,0)</f>
        <v>-22.417443578573003</v>
      </c>
      <c r="AA14" s="33">
        <f>SUM(AA6:AA13)</f>
        <v>-13613019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23473508</v>
      </c>
      <c r="F18" s="20"/>
      <c r="G18" s="24">
        <v>1616209</v>
      </c>
      <c r="H18" s="24"/>
      <c r="I18" s="24"/>
      <c r="J18" s="20">
        <v>1616209</v>
      </c>
      <c r="K18" s="24"/>
      <c r="L18" s="24">
        <v>4940529</v>
      </c>
      <c r="M18" s="20">
        <v>173921</v>
      </c>
      <c r="N18" s="24">
        <v>5114450</v>
      </c>
      <c r="O18" s="24">
        <v>8007346</v>
      </c>
      <c r="P18" s="24">
        <v>-12269619</v>
      </c>
      <c r="Q18" s="20">
        <v>5114450</v>
      </c>
      <c r="R18" s="24">
        <v>852177</v>
      </c>
      <c r="S18" s="24"/>
      <c r="T18" s="20"/>
      <c r="U18" s="24"/>
      <c r="V18" s="24"/>
      <c r="W18" s="24">
        <v>7582836</v>
      </c>
      <c r="X18" s="20">
        <v>8215732</v>
      </c>
      <c r="Y18" s="24">
        <v>-632896</v>
      </c>
      <c r="Z18" s="25">
        <v>-7.703464523915823</v>
      </c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23473508</v>
      </c>
      <c r="F26" s="36">
        <f t="shared" si="1"/>
        <v>0</v>
      </c>
      <c r="G26" s="36">
        <f t="shared" si="1"/>
        <v>1616209</v>
      </c>
      <c r="H26" s="36">
        <f t="shared" si="1"/>
        <v>0</v>
      </c>
      <c r="I26" s="36">
        <f t="shared" si="1"/>
        <v>0</v>
      </c>
      <c r="J26" s="36">
        <f t="shared" si="1"/>
        <v>1616209</v>
      </c>
      <c r="K26" s="36">
        <f t="shared" si="1"/>
        <v>0</v>
      </c>
      <c r="L26" s="36">
        <f t="shared" si="1"/>
        <v>4940529</v>
      </c>
      <c r="M26" s="36">
        <f t="shared" si="1"/>
        <v>173921</v>
      </c>
      <c r="N26" s="36">
        <f t="shared" si="1"/>
        <v>5114450</v>
      </c>
      <c r="O26" s="36">
        <f t="shared" si="1"/>
        <v>8007346</v>
      </c>
      <c r="P26" s="36">
        <f t="shared" si="1"/>
        <v>-12269619</v>
      </c>
      <c r="Q26" s="36">
        <f t="shared" si="1"/>
        <v>5114450</v>
      </c>
      <c r="R26" s="36">
        <f t="shared" si="1"/>
        <v>852177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7582836</v>
      </c>
      <c r="X26" s="36">
        <f t="shared" si="1"/>
        <v>8215732</v>
      </c>
      <c r="Y26" s="36">
        <f t="shared" si="1"/>
        <v>-632896</v>
      </c>
      <c r="Z26" s="37">
        <f>+IF(X26&lt;&gt;0,+(Y26/X26)*100,0)</f>
        <v>-7.703464523915823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30992</v>
      </c>
      <c r="F27" s="31">
        <f t="shared" si="2"/>
        <v>-13613019</v>
      </c>
      <c r="G27" s="31">
        <f t="shared" si="2"/>
        <v>161620</v>
      </c>
      <c r="H27" s="31">
        <f t="shared" si="2"/>
        <v>0</v>
      </c>
      <c r="I27" s="31">
        <f t="shared" si="2"/>
        <v>0</v>
      </c>
      <c r="J27" s="31">
        <f t="shared" si="2"/>
        <v>161620</v>
      </c>
      <c r="K27" s="31">
        <f t="shared" si="2"/>
        <v>0</v>
      </c>
      <c r="L27" s="31">
        <f t="shared" si="2"/>
        <v>2137607</v>
      </c>
      <c r="M27" s="31">
        <f t="shared" si="2"/>
        <v>-1626161</v>
      </c>
      <c r="N27" s="31">
        <f t="shared" si="2"/>
        <v>511446</v>
      </c>
      <c r="O27" s="31">
        <f t="shared" si="2"/>
        <v>8007346</v>
      </c>
      <c r="P27" s="31">
        <f t="shared" si="2"/>
        <v>-13517856</v>
      </c>
      <c r="Q27" s="31">
        <f t="shared" si="2"/>
        <v>1830192</v>
      </c>
      <c r="R27" s="31">
        <f t="shared" si="2"/>
        <v>-3680318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-3007252</v>
      </c>
      <c r="X27" s="31">
        <f t="shared" si="2"/>
        <v>-5434357</v>
      </c>
      <c r="Y27" s="31">
        <f t="shared" si="2"/>
        <v>2427105</v>
      </c>
      <c r="Z27" s="32">
        <f>+IF(X27&lt;&gt;0,+(Y27/X27)*100,0)</f>
        <v>-44.662229588523537</v>
      </c>
      <c r="AA27" s="33">
        <f>+AA14+AA26</f>
        <v>-13613019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4800140</v>
      </c>
      <c r="F33" s="20">
        <v>30992</v>
      </c>
      <c r="G33" s="20"/>
      <c r="H33" s="20"/>
      <c r="I33" s="20"/>
      <c r="J33" s="20"/>
      <c r="K33" s="20"/>
      <c r="L33" s="20">
        <v>1800083</v>
      </c>
      <c r="M33" s="20">
        <v>-1800082</v>
      </c>
      <c r="N33" s="20">
        <v>1</v>
      </c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23247</v>
      </c>
      <c r="Y33" s="20">
        <v>-23246</v>
      </c>
      <c r="Z33" s="21">
        <v>-99.995698369682103</v>
      </c>
      <c r="AA33" s="22">
        <v>30992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-4</v>
      </c>
      <c r="G34" s="20">
        <v>-1834398</v>
      </c>
      <c r="H34" s="20"/>
      <c r="I34" s="20"/>
      <c r="J34" s="20">
        <v>-1834398</v>
      </c>
      <c r="K34" s="20"/>
      <c r="L34" s="20">
        <v>-5630980</v>
      </c>
      <c r="M34" s="20">
        <v>-173921</v>
      </c>
      <c r="N34" s="20">
        <v>-5804901</v>
      </c>
      <c r="O34" s="20">
        <v>-424510</v>
      </c>
      <c r="P34" s="20">
        <v>-11937192</v>
      </c>
      <c r="Q34" s="20">
        <v>-3776897</v>
      </c>
      <c r="R34" s="20">
        <v>-16138599</v>
      </c>
      <c r="S34" s="20"/>
      <c r="T34" s="20"/>
      <c r="U34" s="20"/>
      <c r="V34" s="20"/>
      <c r="W34" s="20">
        <v>-23777898</v>
      </c>
      <c r="X34" s="20">
        <v>-2</v>
      </c>
      <c r="Y34" s="20">
        <v>-23777896</v>
      </c>
      <c r="Z34" s="21">
        <v>1188894800</v>
      </c>
      <c r="AA34" s="22">
        <v>-4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4800140</v>
      </c>
      <c r="F38" s="31">
        <f t="shared" si="3"/>
        <v>30988</v>
      </c>
      <c r="G38" s="31">
        <f t="shared" si="3"/>
        <v>-1834398</v>
      </c>
      <c r="H38" s="31">
        <f t="shared" si="3"/>
        <v>0</v>
      </c>
      <c r="I38" s="31">
        <f t="shared" si="3"/>
        <v>0</v>
      </c>
      <c r="J38" s="31">
        <f t="shared" si="3"/>
        <v>-1834398</v>
      </c>
      <c r="K38" s="31">
        <f t="shared" si="3"/>
        <v>0</v>
      </c>
      <c r="L38" s="31">
        <f t="shared" si="3"/>
        <v>-3830897</v>
      </c>
      <c r="M38" s="31">
        <f t="shared" si="3"/>
        <v>-1974003</v>
      </c>
      <c r="N38" s="31">
        <f t="shared" si="3"/>
        <v>-5804900</v>
      </c>
      <c r="O38" s="31">
        <f t="shared" si="3"/>
        <v>-424510</v>
      </c>
      <c r="P38" s="31">
        <f t="shared" si="3"/>
        <v>-11937192</v>
      </c>
      <c r="Q38" s="31">
        <f t="shared" si="3"/>
        <v>-3776897</v>
      </c>
      <c r="R38" s="31">
        <f t="shared" si="3"/>
        <v>-16138599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-23777897</v>
      </c>
      <c r="X38" s="31">
        <f t="shared" si="3"/>
        <v>23245</v>
      </c>
      <c r="Y38" s="31">
        <f t="shared" si="3"/>
        <v>-23801142</v>
      </c>
      <c r="Z38" s="32">
        <f>+IF(X38&lt;&gt;0,+(Y38/X38)*100,0)</f>
        <v>-102392.52312325232</v>
      </c>
      <c r="AA38" s="33">
        <f>SUM(AA30:AA37)</f>
        <v>30988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4800140</v>
      </c>
      <c r="F45" s="31">
        <f t="shared" si="5"/>
        <v>30988</v>
      </c>
      <c r="G45" s="31">
        <f t="shared" si="5"/>
        <v>-1834398</v>
      </c>
      <c r="H45" s="31">
        <f t="shared" si="5"/>
        <v>0</v>
      </c>
      <c r="I45" s="31">
        <f t="shared" si="5"/>
        <v>0</v>
      </c>
      <c r="J45" s="31">
        <f t="shared" si="5"/>
        <v>-1834398</v>
      </c>
      <c r="K45" s="31">
        <f t="shared" si="5"/>
        <v>0</v>
      </c>
      <c r="L45" s="31">
        <f t="shared" si="5"/>
        <v>-3830897</v>
      </c>
      <c r="M45" s="31">
        <f t="shared" si="5"/>
        <v>-1974003</v>
      </c>
      <c r="N45" s="31">
        <f t="shared" si="5"/>
        <v>-5804900</v>
      </c>
      <c r="O45" s="31">
        <f t="shared" si="5"/>
        <v>-424510</v>
      </c>
      <c r="P45" s="31">
        <f t="shared" si="5"/>
        <v>-11937192</v>
      </c>
      <c r="Q45" s="31">
        <f t="shared" si="5"/>
        <v>-3776897</v>
      </c>
      <c r="R45" s="31">
        <f t="shared" si="5"/>
        <v>-16138599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-23777897</v>
      </c>
      <c r="X45" s="31">
        <f t="shared" si="5"/>
        <v>23245</v>
      </c>
      <c r="Y45" s="31">
        <f t="shared" si="5"/>
        <v>-23801142</v>
      </c>
      <c r="Z45" s="32">
        <f>+IF(X45&lt;&gt;0,+(Y45/X45)*100,0)</f>
        <v>-102392.52312325232</v>
      </c>
      <c r="AA45" s="33">
        <f>+AA38+AA44</f>
        <v>30988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-4769148</v>
      </c>
      <c r="F46" s="44">
        <f t="shared" si="6"/>
        <v>-13644007</v>
      </c>
      <c r="G46" s="44">
        <f t="shared" si="6"/>
        <v>1996018</v>
      </c>
      <c r="H46" s="44">
        <f t="shared" si="6"/>
        <v>0</v>
      </c>
      <c r="I46" s="44">
        <f t="shared" si="6"/>
        <v>0</v>
      </c>
      <c r="J46" s="44">
        <f t="shared" si="6"/>
        <v>1996018</v>
      </c>
      <c r="K46" s="44">
        <f t="shared" si="6"/>
        <v>0</v>
      </c>
      <c r="L46" s="44">
        <f t="shared" si="6"/>
        <v>5968504</v>
      </c>
      <c r="M46" s="44">
        <f t="shared" si="6"/>
        <v>347842</v>
      </c>
      <c r="N46" s="44">
        <f t="shared" si="6"/>
        <v>6316346</v>
      </c>
      <c r="O46" s="44">
        <f t="shared" si="6"/>
        <v>8431856</v>
      </c>
      <c r="P46" s="44">
        <f t="shared" si="6"/>
        <v>-1580664</v>
      </c>
      <c r="Q46" s="44">
        <f t="shared" si="6"/>
        <v>5607089</v>
      </c>
      <c r="R46" s="44">
        <f t="shared" si="6"/>
        <v>12458281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20770645</v>
      </c>
      <c r="X46" s="44">
        <f t="shared" si="6"/>
        <v>-5457602</v>
      </c>
      <c r="Y46" s="44">
        <f t="shared" si="6"/>
        <v>26228247</v>
      </c>
      <c r="Z46" s="45">
        <f>+IF(X46&lt;&gt;0,+(Y46/X46)*100,0)</f>
        <v>-480.5818929266004</v>
      </c>
      <c r="AA46" s="46">
        <f>+AA27-AA45</f>
        <v>-13644007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-21153110</v>
      </c>
      <c r="D48" s="18"/>
      <c r="E48" s="19"/>
      <c r="F48" s="20">
        <v>-34797116</v>
      </c>
      <c r="G48" s="20">
        <v>1834398</v>
      </c>
      <c r="H48" s="20"/>
      <c r="I48" s="20">
        <v>-28461665</v>
      </c>
      <c r="J48" s="20">
        <v>-26627267</v>
      </c>
      <c r="K48" s="20"/>
      <c r="L48" s="20">
        <v>12939535</v>
      </c>
      <c r="M48" s="20">
        <v>173921</v>
      </c>
      <c r="N48" s="20">
        <v>13113456</v>
      </c>
      <c r="O48" s="20">
        <v>424510</v>
      </c>
      <c r="P48" s="20">
        <v>-14539951</v>
      </c>
      <c r="Q48" s="20">
        <v>5607089</v>
      </c>
      <c r="R48" s="20">
        <v>-8508352</v>
      </c>
      <c r="S48" s="20"/>
      <c r="T48" s="20"/>
      <c r="U48" s="20"/>
      <c r="V48" s="20"/>
      <c r="W48" s="20">
        <v>-22022163</v>
      </c>
      <c r="X48" s="20">
        <v>-26610710</v>
      </c>
      <c r="Y48" s="20">
        <v>4588547</v>
      </c>
      <c r="Z48" s="47">
        <v>-17.243234021189213</v>
      </c>
      <c r="AA48" s="22">
        <v>-34797116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-21153110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-34797116</v>
      </c>
      <c r="G51" s="52">
        <f t="shared" si="7"/>
        <v>1834398</v>
      </c>
      <c r="H51" s="52">
        <f t="shared" si="7"/>
        <v>0</v>
      </c>
      <c r="I51" s="52">
        <f t="shared" si="7"/>
        <v>-28461665</v>
      </c>
      <c r="J51" s="52">
        <f t="shared" si="7"/>
        <v>-26627267</v>
      </c>
      <c r="K51" s="52">
        <f t="shared" si="7"/>
        <v>0</v>
      </c>
      <c r="L51" s="52">
        <f t="shared" si="7"/>
        <v>12939535</v>
      </c>
      <c r="M51" s="52">
        <f t="shared" si="7"/>
        <v>173921</v>
      </c>
      <c r="N51" s="52">
        <f t="shared" si="7"/>
        <v>13113456</v>
      </c>
      <c r="O51" s="52">
        <f t="shared" si="7"/>
        <v>424510</v>
      </c>
      <c r="P51" s="52">
        <f t="shared" si="7"/>
        <v>-14539951</v>
      </c>
      <c r="Q51" s="52">
        <f t="shared" si="7"/>
        <v>5607089</v>
      </c>
      <c r="R51" s="52">
        <f t="shared" si="7"/>
        <v>-8508352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-22022163</v>
      </c>
      <c r="X51" s="52">
        <f t="shared" si="7"/>
        <v>-26610710</v>
      </c>
      <c r="Y51" s="52">
        <f t="shared" si="7"/>
        <v>4588547</v>
      </c>
      <c r="Z51" s="53">
        <f>+IF(X51&lt;&gt;0,+(Y51/X51)*100,0)</f>
        <v>-17.243234021189213</v>
      </c>
      <c r="AA51" s="54">
        <f>SUM(AA48:AA50)</f>
        <v>-34797116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1947552919</v>
      </c>
      <c r="D6" s="18"/>
      <c r="E6" s="19">
        <v>2282364630</v>
      </c>
      <c r="F6" s="20">
        <v>2623237395</v>
      </c>
      <c r="G6" s="20">
        <v>1283063064</v>
      </c>
      <c r="H6" s="20">
        <v>371848830</v>
      </c>
      <c r="I6" s="20">
        <v>88228497</v>
      </c>
      <c r="J6" s="20">
        <v>1743140391</v>
      </c>
      <c r="K6" s="20">
        <v>224152981</v>
      </c>
      <c r="L6" s="20">
        <v>220571189</v>
      </c>
      <c r="M6" s="20">
        <v>-148833646</v>
      </c>
      <c r="N6" s="20">
        <v>295890524</v>
      </c>
      <c r="O6" s="20">
        <v>173013381</v>
      </c>
      <c r="P6" s="20">
        <v>189862449</v>
      </c>
      <c r="Q6" s="20">
        <v>-2736640286</v>
      </c>
      <c r="R6" s="20">
        <v>-2373764456</v>
      </c>
      <c r="S6" s="20"/>
      <c r="T6" s="20"/>
      <c r="U6" s="20"/>
      <c r="V6" s="20"/>
      <c r="W6" s="20">
        <v>-334733541</v>
      </c>
      <c r="X6" s="20">
        <v>2655847305</v>
      </c>
      <c r="Y6" s="20">
        <v>-2990580846</v>
      </c>
      <c r="Z6" s="21">
        <v>-112.60364405626098</v>
      </c>
      <c r="AA6" s="22">
        <v>2623237395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399227680</v>
      </c>
      <c r="D8" s="18"/>
      <c r="E8" s="19">
        <v>1861779993</v>
      </c>
      <c r="F8" s="20">
        <v>1266398903</v>
      </c>
      <c r="G8" s="20">
        <v>408491203</v>
      </c>
      <c r="H8" s="20">
        <v>91916506</v>
      </c>
      <c r="I8" s="20">
        <v>-19117013</v>
      </c>
      <c r="J8" s="20">
        <v>481290696</v>
      </c>
      <c r="K8" s="20">
        <v>-67669945</v>
      </c>
      <c r="L8" s="20">
        <v>-3368672</v>
      </c>
      <c r="M8" s="20">
        <v>173629240</v>
      </c>
      <c r="N8" s="20">
        <v>102590623</v>
      </c>
      <c r="O8" s="20">
        <v>15889646</v>
      </c>
      <c r="P8" s="20">
        <v>35098709</v>
      </c>
      <c r="Q8" s="20">
        <v>-123641618</v>
      </c>
      <c r="R8" s="20">
        <v>-72653263</v>
      </c>
      <c r="S8" s="20"/>
      <c r="T8" s="20"/>
      <c r="U8" s="20"/>
      <c r="V8" s="20"/>
      <c r="W8" s="20">
        <v>511228056</v>
      </c>
      <c r="X8" s="20">
        <v>1086785975</v>
      </c>
      <c r="Y8" s="20">
        <v>-575557919</v>
      </c>
      <c r="Z8" s="21">
        <v>-52.959638074092737</v>
      </c>
      <c r="AA8" s="22">
        <v>1266398903</v>
      </c>
    </row>
    <row r="9" spans="1:27" x14ac:dyDescent="0.25">
      <c r="A9" s="23" t="s">
        <v>38</v>
      </c>
      <c r="B9" s="17" t="s">
        <v>33</v>
      </c>
      <c r="C9" s="18">
        <v>-25252355</v>
      </c>
      <c r="D9" s="18"/>
      <c r="E9" s="19">
        <v>-6386774</v>
      </c>
      <c r="F9" s="20">
        <v>7462471</v>
      </c>
      <c r="G9" s="20">
        <v>-25409152</v>
      </c>
      <c r="H9" s="20">
        <v>-193048</v>
      </c>
      <c r="I9" s="20">
        <v>-313362</v>
      </c>
      <c r="J9" s="20">
        <v>-25915562</v>
      </c>
      <c r="K9" s="20">
        <v>-910222</v>
      </c>
      <c r="L9" s="20">
        <v>-571773</v>
      </c>
      <c r="M9" s="20">
        <v>-293123</v>
      </c>
      <c r="N9" s="20">
        <v>-1775118</v>
      </c>
      <c r="O9" s="20">
        <v>-283154</v>
      </c>
      <c r="P9" s="20">
        <v>-380271</v>
      </c>
      <c r="Q9" s="20">
        <v>-369922</v>
      </c>
      <c r="R9" s="20">
        <v>-1033347</v>
      </c>
      <c r="S9" s="20"/>
      <c r="T9" s="20"/>
      <c r="U9" s="20"/>
      <c r="V9" s="20"/>
      <c r="W9" s="20">
        <v>-28724027</v>
      </c>
      <c r="X9" s="20">
        <v>-4076936</v>
      </c>
      <c r="Y9" s="20">
        <v>-24647091</v>
      </c>
      <c r="Z9" s="21">
        <v>604.54937237180081</v>
      </c>
      <c r="AA9" s="22">
        <v>7462471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-279064527</v>
      </c>
      <c r="D11" s="18"/>
      <c r="E11" s="19">
        <v>-134697657</v>
      </c>
      <c r="F11" s="20">
        <v>-159027604</v>
      </c>
      <c r="G11" s="20">
        <v>-283444627</v>
      </c>
      <c r="H11" s="20">
        <v>-9601350</v>
      </c>
      <c r="I11" s="20">
        <v>-2008146</v>
      </c>
      <c r="J11" s="20">
        <v>-295054123</v>
      </c>
      <c r="K11" s="20">
        <v>6758901</v>
      </c>
      <c r="L11" s="20">
        <v>-6483884</v>
      </c>
      <c r="M11" s="20">
        <v>-7960399</v>
      </c>
      <c r="N11" s="20">
        <v>-7685382</v>
      </c>
      <c r="O11" s="20">
        <v>-3977862</v>
      </c>
      <c r="P11" s="20">
        <v>-5336258</v>
      </c>
      <c r="Q11" s="20">
        <v>-4018148</v>
      </c>
      <c r="R11" s="20">
        <v>-13332268</v>
      </c>
      <c r="S11" s="20"/>
      <c r="T11" s="20"/>
      <c r="U11" s="20"/>
      <c r="V11" s="20"/>
      <c r="W11" s="20">
        <v>-316071773</v>
      </c>
      <c r="X11" s="20">
        <v>-167279224</v>
      </c>
      <c r="Y11" s="20">
        <v>-148792549</v>
      </c>
      <c r="Z11" s="21">
        <v>88.948612650187812</v>
      </c>
      <c r="AA11" s="22">
        <v>-159027604</v>
      </c>
    </row>
    <row r="12" spans="1:27" x14ac:dyDescent="0.25">
      <c r="A12" s="23" t="s">
        <v>41</v>
      </c>
      <c r="B12" s="17" t="s">
        <v>33</v>
      </c>
      <c r="C12" s="18">
        <v>1071993277</v>
      </c>
      <c r="D12" s="18"/>
      <c r="E12" s="19">
        <v>342134148</v>
      </c>
      <c r="F12" s="20">
        <v>395798375</v>
      </c>
      <c r="G12" s="24">
        <v>1112088138</v>
      </c>
      <c r="H12" s="24">
        <v>16496237</v>
      </c>
      <c r="I12" s="24">
        <v>36656004</v>
      </c>
      <c r="J12" s="20">
        <v>1165240379</v>
      </c>
      <c r="K12" s="24">
        <v>21740850</v>
      </c>
      <c r="L12" s="24">
        <v>21282429</v>
      </c>
      <c r="M12" s="20">
        <v>21593278</v>
      </c>
      <c r="N12" s="24">
        <v>64616557</v>
      </c>
      <c r="O12" s="24">
        <v>30344490</v>
      </c>
      <c r="P12" s="24">
        <v>19516681</v>
      </c>
      <c r="Q12" s="20">
        <v>54667761</v>
      </c>
      <c r="R12" s="24">
        <v>104528932</v>
      </c>
      <c r="S12" s="24"/>
      <c r="T12" s="20"/>
      <c r="U12" s="24"/>
      <c r="V12" s="24"/>
      <c r="W12" s="24">
        <v>1334385868</v>
      </c>
      <c r="X12" s="20">
        <v>347373603</v>
      </c>
      <c r="Y12" s="24">
        <v>987012265</v>
      </c>
      <c r="Z12" s="25">
        <v>284.13565581147509</v>
      </c>
      <c r="AA12" s="26">
        <v>395798375</v>
      </c>
    </row>
    <row r="13" spans="1:27" x14ac:dyDescent="0.25">
      <c r="A13" s="23" t="s">
        <v>42</v>
      </c>
      <c r="B13" s="17" t="s">
        <v>33</v>
      </c>
      <c r="C13" s="18">
        <v>22064106</v>
      </c>
      <c r="D13" s="18"/>
      <c r="E13" s="19">
        <v>-37415040</v>
      </c>
      <c r="F13" s="20">
        <v>-2153234</v>
      </c>
      <c r="G13" s="20">
        <v>22646682</v>
      </c>
      <c r="H13" s="20"/>
      <c r="I13" s="20"/>
      <c r="J13" s="20">
        <v>22646682</v>
      </c>
      <c r="K13" s="20"/>
      <c r="L13" s="20"/>
      <c r="M13" s="20"/>
      <c r="N13" s="20"/>
      <c r="O13" s="20"/>
      <c r="P13" s="20">
        <v>3813913</v>
      </c>
      <c r="Q13" s="20"/>
      <c r="R13" s="20">
        <v>3813913</v>
      </c>
      <c r="S13" s="20"/>
      <c r="T13" s="20"/>
      <c r="U13" s="20"/>
      <c r="V13" s="20"/>
      <c r="W13" s="20">
        <v>26460595</v>
      </c>
      <c r="X13" s="20">
        <v>-1307948</v>
      </c>
      <c r="Y13" s="20">
        <v>27768543</v>
      </c>
      <c r="Z13" s="21">
        <v>-2123.061696642374</v>
      </c>
      <c r="AA13" s="22">
        <v>-2153234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3136521100</v>
      </c>
      <c r="D14" s="29">
        <f>SUM(D6:D13)</f>
        <v>0</v>
      </c>
      <c r="E14" s="30">
        <f t="shared" si="0"/>
        <v>4307779300</v>
      </c>
      <c r="F14" s="31">
        <f t="shared" si="0"/>
        <v>4131716306</v>
      </c>
      <c r="G14" s="31">
        <f t="shared" si="0"/>
        <v>2517435308</v>
      </c>
      <c r="H14" s="31">
        <f t="shared" si="0"/>
        <v>470467175</v>
      </c>
      <c r="I14" s="31">
        <f t="shared" si="0"/>
        <v>103445980</v>
      </c>
      <c r="J14" s="31">
        <f t="shared" si="0"/>
        <v>3091348463</v>
      </c>
      <c r="K14" s="31">
        <f t="shared" si="0"/>
        <v>184072565</v>
      </c>
      <c r="L14" s="31">
        <f t="shared" si="0"/>
        <v>231429289</v>
      </c>
      <c r="M14" s="31">
        <f t="shared" si="0"/>
        <v>38135350</v>
      </c>
      <c r="N14" s="31">
        <f t="shared" si="0"/>
        <v>453637204</v>
      </c>
      <c r="O14" s="31">
        <f t="shared" si="0"/>
        <v>214986501</v>
      </c>
      <c r="P14" s="31">
        <f t="shared" si="0"/>
        <v>242575223</v>
      </c>
      <c r="Q14" s="31">
        <f t="shared" si="0"/>
        <v>-2810002213</v>
      </c>
      <c r="R14" s="31">
        <f t="shared" si="0"/>
        <v>-2352440489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1192545178</v>
      </c>
      <c r="X14" s="31">
        <f t="shared" si="0"/>
        <v>3917342775</v>
      </c>
      <c r="Y14" s="31">
        <f t="shared" si="0"/>
        <v>-2724797597</v>
      </c>
      <c r="Z14" s="32">
        <f>+IF(X14&lt;&gt;0,+(Y14/X14)*100,0)</f>
        <v>-69.557293132204904</v>
      </c>
      <c r="AA14" s="33">
        <f>SUM(AA6:AA13)</f>
        <v>4131716306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>
        <v>5714155</v>
      </c>
      <c r="D16" s="18"/>
      <c r="E16" s="19"/>
      <c r="F16" s="20"/>
      <c r="G16" s="20">
        <v>6322239</v>
      </c>
      <c r="H16" s="20"/>
      <c r="I16" s="20"/>
      <c r="J16" s="20">
        <v>6322239</v>
      </c>
      <c r="K16" s="20"/>
      <c r="L16" s="20"/>
      <c r="M16" s="20">
        <v>750000</v>
      </c>
      <c r="N16" s="20">
        <v>750000</v>
      </c>
      <c r="O16" s="20"/>
      <c r="P16" s="20"/>
      <c r="Q16" s="20">
        <v>750000</v>
      </c>
      <c r="R16" s="20">
        <v>750000</v>
      </c>
      <c r="S16" s="20"/>
      <c r="T16" s="20"/>
      <c r="U16" s="20"/>
      <c r="V16" s="20"/>
      <c r="W16" s="20">
        <v>7822239</v>
      </c>
      <c r="X16" s="20"/>
      <c r="Y16" s="20">
        <v>7822239</v>
      </c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4564742676</v>
      </c>
      <c r="D18" s="18"/>
      <c r="E18" s="19">
        <v>3176973576</v>
      </c>
      <c r="F18" s="20">
        <v>2706308631</v>
      </c>
      <c r="G18" s="24">
        <v>5075301167</v>
      </c>
      <c r="H18" s="24">
        <v>283454149</v>
      </c>
      <c r="I18" s="24">
        <v>10577164</v>
      </c>
      <c r="J18" s="20">
        <v>5369332480</v>
      </c>
      <c r="K18" s="24">
        <v>-972699261</v>
      </c>
      <c r="L18" s="24">
        <v>64921774</v>
      </c>
      <c r="M18" s="20">
        <v>14222603</v>
      </c>
      <c r="N18" s="24">
        <v>-893554884</v>
      </c>
      <c r="O18" s="24">
        <v>-14271411</v>
      </c>
      <c r="P18" s="24">
        <v>196496770</v>
      </c>
      <c r="Q18" s="20">
        <v>-555412849</v>
      </c>
      <c r="R18" s="24">
        <v>-373187490</v>
      </c>
      <c r="S18" s="24"/>
      <c r="T18" s="20"/>
      <c r="U18" s="24"/>
      <c r="V18" s="24"/>
      <c r="W18" s="24">
        <v>4102590106</v>
      </c>
      <c r="X18" s="20">
        <v>2810690476</v>
      </c>
      <c r="Y18" s="24">
        <v>1291899630</v>
      </c>
      <c r="Z18" s="25">
        <v>45.963781534512876</v>
      </c>
      <c r="AA18" s="26">
        <v>2706308631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>
        <v>-1541330</v>
      </c>
      <c r="H20" s="20">
        <v>1541330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7748079</v>
      </c>
      <c r="D22" s="18"/>
      <c r="E22" s="19">
        <v>-252</v>
      </c>
      <c r="F22" s="20">
        <v>-2</v>
      </c>
      <c r="G22" s="20">
        <v>7748079</v>
      </c>
      <c r="H22" s="20"/>
      <c r="I22" s="20"/>
      <c r="J22" s="20">
        <v>7748079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7748079</v>
      </c>
      <c r="X22" s="20">
        <v>-89</v>
      </c>
      <c r="Y22" s="20">
        <v>7748168</v>
      </c>
      <c r="Z22" s="21">
        <v>-8705806.7415730339</v>
      </c>
      <c r="AA22" s="22">
        <v>-2</v>
      </c>
    </row>
    <row r="23" spans="1:27" x14ac:dyDescent="0.25">
      <c r="A23" s="23" t="s">
        <v>37</v>
      </c>
      <c r="B23" s="17" t="s">
        <v>33</v>
      </c>
      <c r="C23" s="18"/>
      <c r="D23" s="18"/>
      <c r="E23" s="19">
        <v>21552390</v>
      </c>
      <c r="F23" s="20">
        <v>20942591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20602618</v>
      </c>
      <c r="Y23" s="20">
        <v>-20602618</v>
      </c>
      <c r="Z23" s="21">
        <v>-100</v>
      </c>
      <c r="AA23" s="22">
        <v>20942591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4578204910</v>
      </c>
      <c r="D26" s="29">
        <f t="shared" ref="D26:Y26" si="1">SUM(D16:D25)</f>
        <v>0</v>
      </c>
      <c r="E26" s="35">
        <f t="shared" si="1"/>
        <v>3198525714</v>
      </c>
      <c r="F26" s="36">
        <f t="shared" si="1"/>
        <v>2727251220</v>
      </c>
      <c r="G26" s="36">
        <f t="shared" si="1"/>
        <v>5087830155</v>
      </c>
      <c r="H26" s="36">
        <f t="shared" si="1"/>
        <v>284995479</v>
      </c>
      <c r="I26" s="36">
        <f t="shared" si="1"/>
        <v>10577164</v>
      </c>
      <c r="J26" s="36">
        <f t="shared" si="1"/>
        <v>5383402798</v>
      </c>
      <c r="K26" s="36">
        <f t="shared" si="1"/>
        <v>-972699261</v>
      </c>
      <c r="L26" s="36">
        <f t="shared" si="1"/>
        <v>64921774</v>
      </c>
      <c r="M26" s="36">
        <f t="shared" si="1"/>
        <v>14972603</v>
      </c>
      <c r="N26" s="36">
        <f t="shared" si="1"/>
        <v>-892804884</v>
      </c>
      <c r="O26" s="36">
        <f t="shared" si="1"/>
        <v>-14271411</v>
      </c>
      <c r="P26" s="36">
        <f t="shared" si="1"/>
        <v>196496770</v>
      </c>
      <c r="Q26" s="36">
        <f t="shared" si="1"/>
        <v>-554662849</v>
      </c>
      <c r="R26" s="36">
        <f t="shared" si="1"/>
        <v>-372437490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4118160424</v>
      </c>
      <c r="X26" s="36">
        <f t="shared" si="1"/>
        <v>2831293005</v>
      </c>
      <c r="Y26" s="36">
        <f t="shared" si="1"/>
        <v>1286867419</v>
      </c>
      <c r="Z26" s="37">
        <f>+IF(X26&lt;&gt;0,+(Y26/X26)*100,0)</f>
        <v>45.451580487339918</v>
      </c>
      <c r="AA26" s="38">
        <f>SUM(AA16:AA25)</f>
        <v>2727251220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7714726010</v>
      </c>
      <c r="D27" s="29">
        <f>+D14+D26</f>
        <v>0</v>
      </c>
      <c r="E27" s="30">
        <f t="shared" si="2"/>
        <v>7506305014</v>
      </c>
      <c r="F27" s="31">
        <f t="shared" si="2"/>
        <v>6858967526</v>
      </c>
      <c r="G27" s="31">
        <f t="shared" si="2"/>
        <v>7605265463</v>
      </c>
      <c r="H27" s="31">
        <f t="shared" si="2"/>
        <v>755462654</v>
      </c>
      <c r="I27" s="31">
        <f t="shared" si="2"/>
        <v>114023144</v>
      </c>
      <c r="J27" s="31">
        <f t="shared" si="2"/>
        <v>8474751261</v>
      </c>
      <c r="K27" s="31">
        <f t="shared" si="2"/>
        <v>-788626696</v>
      </c>
      <c r="L27" s="31">
        <f t="shared" si="2"/>
        <v>296351063</v>
      </c>
      <c r="M27" s="31">
        <f t="shared" si="2"/>
        <v>53107953</v>
      </c>
      <c r="N27" s="31">
        <f t="shared" si="2"/>
        <v>-439167680</v>
      </c>
      <c r="O27" s="31">
        <f t="shared" si="2"/>
        <v>200715090</v>
      </c>
      <c r="P27" s="31">
        <f t="shared" si="2"/>
        <v>439071993</v>
      </c>
      <c r="Q27" s="31">
        <f t="shared" si="2"/>
        <v>-3364665062</v>
      </c>
      <c r="R27" s="31">
        <f t="shared" si="2"/>
        <v>-2724877979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5310705602</v>
      </c>
      <c r="X27" s="31">
        <f t="shared" si="2"/>
        <v>6748635780</v>
      </c>
      <c r="Y27" s="31">
        <f t="shared" si="2"/>
        <v>-1437930178</v>
      </c>
      <c r="Z27" s="32">
        <f>+IF(X27&lt;&gt;0,+(Y27/X27)*100,0)</f>
        <v>-21.306975585516042</v>
      </c>
      <c r="AA27" s="33">
        <f>+AA14+AA26</f>
        <v>6858967526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19595258</v>
      </c>
      <c r="D32" s="18"/>
      <c r="E32" s="19">
        <v>24074653</v>
      </c>
      <c r="F32" s="20">
        <v>20719458</v>
      </c>
      <c r="G32" s="20">
        <v>17635982</v>
      </c>
      <c r="H32" s="20">
        <v>-236023</v>
      </c>
      <c r="I32" s="20">
        <v>-10121</v>
      </c>
      <c r="J32" s="20">
        <v>17389838</v>
      </c>
      <c r="K32" s="20">
        <v>-100246</v>
      </c>
      <c r="L32" s="20">
        <v>-85552</v>
      </c>
      <c r="M32" s="20">
        <v>1661490</v>
      </c>
      <c r="N32" s="20">
        <v>1475692</v>
      </c>
      <c r="O32" s="20">
        <v>-69883</v>
      </c>
      <c r="P32" s="20">
        <v>-48741940</v>
      </c>
      <c r="Q32" s="20">
        <v>42974535</v>
      </c>
      <c r="R32" s="20">
        <v>-5837288</v>
      </c>
      <c r="S32" s="20"/>
      <c r="T32" s="20"/>
      <c r="U32" s="20"/>
      <c r="V32" s="20"/>
      <c r="W32" s="20">
        <v>13028242</v>
      </c>
      <c r="X32" s="20">
        <v>20645211</v>
      </c>
      <c r="Y32" s="20">
        <v>-7616969</v>
      </c>
      <c r="Z32" s="21">
        <v>-36.894604758459479</v>
      </c>
      <c r="AA32" s="22">
        <v>20719458</v>
      </c>
    </row>
    <row r="33" spans="1:27" x14ac:dyDescent="0.25">
      <c r="A33" s="23" t="s">
        <v>61</v>
      </c>
      <c r="B33" s="17" t="s">
        <v>33</v>
      </c>
      <c r="C33" s="18">
        <v>2176017041</v>
      </c>
      <c r="D33" s="18"/>
      <c r="E33" s="19">
        <v>439162658</v>
      </c>
      <c r="F33" s="20">
        <v>300271508</v>
      </c>
      <c r="G33" s="20">
        <v>1808751309</v>
      </c>
      <c r="H33" s="20">
        <v>159070094</v>
      </c>
      <c r="I33" s="20">
        <v>165522070</v>
      </c>
      <c r="J33" s="20">
        <v>2133343473</v>
      </c>
      <c r="K33" s="20">
        <v>72433892</v>
      </c>
      <c r="L33" s="20">
        <v>101182205</v>
      </c>
      <c r="M33" s="20">
        <v>101173062</v>
      </c>
      <c r="N33" s="20">
        <v>274789159</v>
      </c>
      <c r="O33" s="20">
        <v>-129802773</v>
      </c>
      <c r="P33" s="20">
        <v>80035634</v>
      </c>
      <c r="Q33" s="20">
        <v>-148620631</v>
      </c>
      <c r="R33" s="20">
        <v>-198387770</v>
      </c>
      <c r="S33" s="20"/>
      <c r="T33" s="20"/>
      <c r="U33" s="20"/>
      <c r="V33" s="20"/>
      <c r="W33" s="20">
        <v>2209744862</v>
      </c>
      <c r="X33" s="20">
        <v>265191527</v>
      </c>
      <c r="Y33" s="20">
        <v>1944553335</v>
      </c>
      <c r="Z33" s="21">
        <v>733.26374978790329</v>
      </c>
      <c r="AA33" s="22">
        <v>300271508</v>
      </c>
    </row>
    <row r="34" spans="1:27" x14ac:dyDescent="0.25">
      <c r="A34" s="23" t="s">
        <v>62</v>
      </c>
      <c r="B34" s="17" t="s">
        <v>33</v>
      </c>
      <c r="C34" s="18">
        <v>-137805327</v>
      </c>
      <c r="D34" s="18"/>
      <c r="E34" s="19">
        <v>23655731</v>
      </c>
      <c r="F34" s="20">
        <v>-12574077</v>
      </c>
      <c r="G34" s="20">
        <v>-139067772</v>
      </c>
      <c r="H34" s="20">
        <v>-7808288</v>
      </c>
      <c r="I34" s="20">
        <v>-26861571</v>
      </c>
      <c r="J34" s="20">
        <v>-173737631</v>
      </c>
      <c r="K34" s="20">
        <v>-41240388</v>
      </c>
      <c r="L34" s="20">
        <v>-50144743</v>
      </c>
      <c r="M34" s="20">
        <v>-8343484</v>
      </c>
      <c r="N34" s="20">
        <v>-99728615</v>
      </c>
      <c r="O34" s="20">
        <v>-852853</v>
      </c>
      <c r="P34" s="20">
        <v>9403176</v>
      </c>
      <c r="Q34" s="20">
        <v>-11913131</v>
      </c>
      <c r="R34" s="20">
        <v>-3362808</v>
      </c>
      <c r="S34" s="20"/>
      <c r="T34" s="20"/>
      <c r="U34" s="20"/>
      <c r="V34" s="20"/>
      <c r="W34" s="20">
        <v>-276829054</v>
      </c>
      <c r="X34" s="20">
        <v>8434869</v>
      </c>
      <c r="Y34" s="20">
        <v>-285263923</v>
      </c>
      <c r="Z34" s="21">
        <v>-3381.9603244579143</v>
      </c>
      <c r="AA34" s="22">
        <v>-12574077</v>
      </c>
    </row>
    <row r="35" spans="1:27" x14ac:dyDescent="0.25">
      <c r="A35" s="23" t="s">
        <v>63</v>
      </c>
      <c r="B35" s="17" t="s">
        <v>33</v>
      </c>
      <c r="C35" s="18">
        <v>-321469</v>
      </c>
      <c r="D35" s="18"/>
      <c r="E35" s="19"/>
      <c r="F35" s="20"/>
      <c r="G35" s="20">
        <v>-321469</v>
      </c>
      <c r="H35" s="20"/>
      <c r="I35" s="20"/>
      <c r="J35" s="20">
        <v>-321469</v>
      </c>
      <c r="K35" s="20"/>
      <c r="L35" s="20">
        <v>-11952</v>
      </c>
      <c r="M35" s="20"/>
      <c r="N35" s="20">
        <v>-11952</v>
      </c>
      <c r="O35" s="20">
        <v>-31656</v>
      </c>
      <c r="P35" s="20"/>
      <c r="Q35" s="20">
        <v>1439020</v>
      </c>
      <c r="R35" s="20">
        <v>1407364</v>
      </c>
      <c r="S35" s="20"/>
      <c r="T35" s="20"/>
      <c r="U35" s="20"/>
      <c r="V35" s="20"/>
      <c r="W35" s="20">
        <v>1073943</v>
      </c>
      <c r="X35" s="20"/>
      <c r="Y35" s="20">
        <v>1073943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942798078</v>
      </c>
      <c r="D36" s="18"/>
      <c r="E36" s="19">
        <v>971500049</v>
      </c>
      <c r="F36" s="20">
        <v>1278679700</v>
      </c>
      <c r="G36" s="20">
        <v>958144149</v>
      </c>
      <c r="H36" s="20">
        <v>31737388</v>
      </c>
      <c r="I36" s="20">
        <v>33944642</v>
      </c>
      <c r="J36" s="20">
        <v>1023826179</v>
      </c>
      <c r="K36" s="20">
        <v>36924600</v>
      </c>
      <c r="L36" s="20">
        <v>32673736</v>
      </c>
      <c r="M36" s="20">
        <v>26981754</v>
      </c>
      <c r="N36" s="20">
        <v>96580090</v>
      </c>
      <c r="O36" s="20">
        <v>27741093</v>
      </c>
      <c r="P36" s="20">
        <v>37266313</v>
      </c>
      <c r="Q36" s="20">
        <v>31233845</v>
      </c>
      <c r="R36" s="20">
        <v>96241251</v>
      </c>
      <c r="S36" s="20"/>
      <c r="T36" s="20"/>
      <c r="U36" s="20"/>
      <c r="V36" s="20"/>
      <c r="W36" s="20">
        <v>1216647520</v>
      </c>
      <c r="X36" s="20">
        <v>997425076</v>
      </c>
      <c r="Y36" s="20">
        <v>219222444</v>
      </c>
      <c r="Z36" s="21">
        <v>21.978838238071326</v>
      </c>
      <c r="AA36" s="22">
        <v>1278679700</v>
      </c>
    </row>
    <row r="37" spans="1:27" x14ac:dyDescent="0.25">
      <c r="A37" s="23" t="s">
        <v>65</v>
      </c>
      <c r="B37" s="17" t="s">
        <v>33</v>
      </c>
      <c r="C37" s="18">
        <v>-1028859</v>
      </c>
      <c r="D37" s="18"/>
      <c r="E37" s="19"/>
      <c r="F37" s="20"/>
      <c r="G37" s="20">
        <v>-1210144</v>
      </c>
      <c r="H37" s="20">
        <v>-93467</v>
      </c>
      <c r="I37" s="20"/>
      <c r="J37" s="20">
        <v>-1303611</v>
      </c>
      <c r="K37" s="20"/>
      <c r="L37" s="20"/>
      <c r="M37" s="20"/>
      <c r="N37" s="20"/>
      <c r="O37" s="20">
        <v>-55497</v>
      </c>
      <c r="P37" s="20">
        <v>-39227</v>
      </c>
      <c r="Q37" s="20"/>
      <c r="R37" s="20">
        <v>-94724</v>
      </c>
      <c r="S37" s="20"/>
      <c r="T37" s="20"/>
      <c r="U37" s="20"/>
      <c r="V37" s="20"/>
      <c r="W37" s="20">
        <v>-1398335</v>
      </c>
      <c r="X37" s="20"/>
      <c r="Y37" s="20">
        <v>-1398335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2999254722</v>
      </c>
      <c r="D38" s="29">
        <f t="shared" ref="D38:Y38" si="3">SUM(D30:D37)</f>
        <v>0</v>
      </c>
      <c r="E38" s="30">
        <f t="shared" si="3"/>
        <v>1458393091</v>
      </c>
      <c r="F38" s="31">
        <f t="shared" si="3"/>
        <v>1587096589</v>
      </c>
      <c r="G38" s="31">
        <f t="shared" si="3"/>
        <v>2643932055</v>
      </c>
      <c r="H38" s="31">
        <f t="shared" si="3"/>
        <v>182669704</v>
      </c>
      <c r="I38" s="31">
        <f t="shared" si="3"/>
        <v>172595020</v>
      </c>
      <c r="J38" s="31">
        <f t="shared" si="3"/>
        <v>2999196779</v>
      </c>
      <c r="K38" s="31">
        <f t="shared" si="3"/>
        <v>68017858</v>
      </c>
      <c r="L38" s="31">
        <f t="shared" si="3"/>
        <v>83613694</v>
      </c>
      <c r="M38" s="31">
        <f t="shared" si="3"/>
        <v>121472822</v>
      </c>
      <c r="N38" s="31">
        <f t="shared" si="3"/>
        <v>273104374</v>
      </c>
      <c r="O38" s="31">
        <f t="shared" si="3"/>
        <v>-103071569</v>
      </c>
      <c r="P38" s="31">
        <f t="shared" si="3"/>
        <v>77923956</v>
      </c>
      <c r="Q38" s="31">
        <f t="shared" si="3"/>
        <v>-84886362</v>
      </c>
      <c r="R38" s="31">
        <f t="shared" si="3"/>
        <v>-110033975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3162267178</v>
      </c>
      <c r="X38" s="31">
        <f t="shared" si="3"/>
        <v>1291696683</v>
      </c>
      <c r="Y38" s="31">
        <f t="shared" si="3"/>
        <v>1870570495</v>
      </c>
      <c r="Z38" s="32">
        <f>+IF(X38&lt;&gt;0,+(Y38/X38)*100,0)</f>
        <v>144.81499562695711</v>
      </c>
      <c r="AA38" s="33">
        <f>SUM(AA30:AA37)</f>
        <v>1587096589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39039453</v>
      </c>
      <c r="Q42" s="20"/>
      <c r="R42" s="20">
        <v>39039453</v>
      </c>
      <c r="S42" s="20"/>
      <c r="T42" s="20"/>
      <c r="U42" s="20"/>
      <c r="V42" s="20"/>
      <c r="W42" s="20">
        <v>39039453</v>
      </c>
      <c r="X42" s="20"/>
      <c r="Y42" s="20">
        <v>39039453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39039453</v>
      </c>
      <c r="Q44" s="36">
        <f t="shared" si="4"/>
        <v>0</v>
      </c>
      <c r="R44" s="36">
        <f t="shared" si="4"/>
        <v>39039453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39039453</v>
      </c>
      <c r="X44" s="36">
        <f t="shared" si="4"/>
        <v>0</v>
      </c>
      <c r="Y44" s="36">
        <f t="shared" si="4"/>
        <v>39039453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2999254722</v>
      </c>
      <c r="D45" s="29">
        <f>+D38+D44</f>
        <v>0</v>
      </c>
      <c r="E45" s="30">
        <f t="shared" si="5"/>
        <v>1458393091</v>
      </c>
      <c r="F45" s="31">
        <f t="shared" si="5"/>
        <v>1587096589</v>
      </c>
      <c r="G45" s="31">
        <f t="shared" si="5"/>
        <v>2643932055</v>
      </c>
      <c r="H45" s="31">
        <f t="shared" si="5"/>
        <v>182669704</v>
      </c>
      <c r="I45" s="31">
        <f t="shared" si="5"/>
        <v>172595020</v>
      </c>
      <c r="J45" s="31">
        <f t="shared" si="5"/>
        <v>2999196779</v>
      </c>
      <c r="K45" s="31">
        <f t="shared" si="5"/>
        <v>68017858</v>
      </c>
      <c r="L45" s="31">
        <f t="shared" si="5"/>
        <v>83613694</v>
      </c>
      <c r="M45" s="31">
        <f t="shared" si="5"/>
        <v>121472822</v>
      </c>
      <c r="N45" s="31">
        <f t="shared" si="5"/>
        <v>273104374</v>
      </c>
      <c r="O45" s="31">
        <f t="shared" si="5"/>
        <v>-103071569</v>
      </c>
      <c r="P45" s="31">
        <f t="shared" si="5"/>
        <v>116963409</v>
      </c>
      <c r="Q45" s="31">
        <f t="shared" si="5"/>
        <v>-84886362</v>
      </c>
      <c r="R45" s="31">
        <f t="shared" si="5"/>
        <v>-70994522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3201306631</v>
      </c>
      <c r="X45" s="31">
        <f t="shared" si="5"/>
        <v>1291696683</v>
      </c>
      <c r="Y45" s="31">
        <f t="shared" si="5"/>
        <v>1909609948</v>
      </c>
      <c r="Z45" s="32">
        <f>+IF(X45&lt;&gt;0,+(Y45/X45)*100,0)</f>
        <v>147.83733465699393</v>
      </c>
      <c r="AA45" s="33">
        <f>+AA38+AA44</f>
        <v>1587096589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4715471288</v>
      </c>
      <c r="D46" s="42">
        <f t="shared" si="6"/>
        <v>0</v>
      </c>
      <c r="E46" s="43">
        <f t="shared" si="6"/>
        <v>6047911923</v>
      </c>
      <c r="F46" s="44">
        <f t="shared" si="6"/>
        <v>5271870937</v>
      </c>
      <c r="G46" s="44">
        <f t="shared" si="6"/>
        <v>4961333408</v>
      </c>
      <c r="H46" s="44">
        <f t="shared" si="6"/>
        <v>572792950</v>
      </c>
      <c r="I46" s="44">
        <f t="shared" si="6"/>
        <v>-58571876</v>
      </c>
      <c r="J46" s="44">
        <f t="shared" si="6"/>
        <v>5475554482</v>
      </c>
      <c r="K46" s="44">
        <f t="shared" si="6"/>
        <v>-856644554</v>
      </c>
      <c r="L46" s="44">
        <f t="shared" si="6"/>
        <v>212737369</v>
      </c>
      <c r="M46" s="44">
        <f t="shared" si="6"/>
        <v>-68364869</v>
      </c>
      <c r="N46" s="44">
        <f t="shared" si="6"/>
        <v>-712272054</v>
      </c>
      <c r="O46" s="44">
        <f t="shared" si="6"/>
        <v>303786659</v>
      </c>
      <c r="P46" s="44">
        <f t="shared" si="6"/>
        <v>322108584</v>
      </c>
      <c r="Q46" s="44">
        <f t="shared" si="6"/>
        <v>-3279778700</v>
      </c>
      <c r="R46" s="44">
        <f t="shared" si="6"/>
        <v>-2653883457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2109398971</v>
      </c>
      <c r="X46" s="44">
        <f t="shared" si="6"/>
        <v>5456939097</v>
      </c>
      <c r="Y46" s="44">
        <f t="shared" si="6"/>
        <v>-3347540126</v>
      </c>
      <c r="Z46" s="45">
        <f>+IF(X46&lt;&gt;0,+(Y46/X46)*100,0)</f>
        <v>-61.344648831436274</v>
      </c>
      <c r="AA46" s="46">
        <f>+AA27-AA45</f>
        <v>5271870937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-1489298834</v>
      </c>
      <c r="D48" s="18"/>
      <c r="E48" s="19">
        <v>1708327124</v>
      </c>
      <c r="F48" s="20">
        <v>-15673955</v>
      </c>
      <c r="G48" s="20">
        <v>-1172521600</v>
      </c>
      <c r="H48" s="20">
        <v>276753194</v>
      </c>
      <c r="I48" s="20">
        <v>-150015746</v>
      </c>
      <c r="J48" s="20">
        <v>-1045784152</v>
      </c>
      <c r="K48" s="20">
        <v>-27864097</v>
      </c>
      <c r="L48" s="20">
        <v>-344045783</v>
      </c>
      <c r="M48" s="20">
        <v>-82484595</v>
      </c>
      <c r="N48" s="20">
        <v>-454394475</v>
      </c>
      <c r="O48" s="20">
        <v>132578376</v>
      </c>
      <c r="P48" s="20">
        <v>-16388982</v>
      </c>
      <c r="Q48" s="20">
        <v>-5193043</v>
      </c>
      <c r="R48" s="20">
        <v>110996351</v>
      </c>
      <c r="S48" s="20"/>
      <c r="T48" s="20"/>
      <c r="U48" s="20"/>
      <c r="V48" s="20"/>
      <c r="W48" s="20">
        <v>-1389182276</v>
      </c>
      <c r="X48" s="20">
        <v>-76779204</v>
      </c>
      <c r="Y48" s="20">
        <v>-1312403072</v>
      </c>
      <c r="Z48" s="47">
        <v>1709.3210187487748</v>
      </c>
      <c r="AA48" s="22">
        <v>-15673955</v>
      </c>
    </row>
    <row r="49" spans="1:27" x14ac:dyDescent="0.25">
      <c r="A49" s="23" t="s">
        <v>75</v>
      </c>
      <c r="B49" s="17" t="s">
        <v>33</v>
      </c>
      <c r="C49" s="18">
        <v>-16910910</v>
      </c>
      <c r="D49" s="18"/>
      <c r="E49" s="19"/>
      <c r="F49" s="20"/>
      <c r="G49" s="20">
        <v>-7902682</v>
      </c>
      <c r="H49" s="20">
        <v>-9008228</v>
      </c>
      <c r="I49" s="20"/>
      <c r="J49" s="20">
        <v>-16910910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-16910910</v>
      </c>
      <c r="X49" s="20"/>
      <c r="Y49" s="20">
        <v>-16910910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-1506209744</v>
      </c>
      <c r="D51" s="50">
        <f t="shared" ref="D51:Y51" si="7">SUM(D48:D50)</f>
        <v>0</v>
      </c>
      <c r="E51" s="51">
        <f t="shared" si="7"/>
        <v>1708327124</v>
      </c>
      <c r="F51" s="52">
        <f t="shared" si="7"/>
        <v>-15673955</v>
      </c>
      <c r="G51" s="52">
        <f t="shared" si="7"/>
        <v>-1180424282</v>
      </c>
      <c r="H51" s="52">
        <f t="shared" si="7"/>
        <v>267744966</v>
      </c>
      <c r="I51" s="52">
        <f t="shared" si="7"/>
        <v>-150015746</v>
      </c>
      <c r="J51" s="52">
        <f t="shared" si="7"/>
        <v>-1062695062</v>
      </c>
      <c r="K51" s="52">
        <f t="shared" si="7"/>
        <v>-27864097</v>
      </c>
      <c r="L51" s="52">
        <f t="shared" si="7"/>
        <v>-344045783</v>
      </c>
      <c r="M51" s="52">
        <f t="shared" si="7"/>
        <v>-82484595</v>
      </c>
      <c r="N51" s="52">
        <f t="shared" si="7"/>
        <v>-454394475</v>
      </c>
      <c r="O51" s="52">
        <f t="shared" si="7"/>
        <v>132578376</v>
      </c>
      <c r="P51" s="52">
        <f t="shared" si="7"/>
        <v>-16388982</v>
      </c>
      <c r="Q51" s="52">
        <f t="shared" si="7"/>
        <v>-5193043</v>
      </c>
      <c r="R51" s="52">
        <f t="shared" si="7"/>
        <v>110996351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-1406093186</v>
      </c>
      <c r="X51" s="52">
        <f t="shared" si="7"/>
        <v>-76779204</v>
      </c>
      <c r="Y51" s="52">
        <f t="shared" si="7"/>
        <v>-1329313982</v>
      </c>
      <c r="Z51" s="53">
        <f>+IF(X51&lt;&gt;0,+(Y51/X51)*100,0)</f>
        <v>1731.3463968706944</v>
      </c>
      <c r="AA51" s="54">
        <f>SUM(AA48:AA50)</f>
        <v>-15673955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C1C078-0048-4108-95F9-8B339F191926}"/>
</file>

<file path=customXml/itemProps2.xml><?xml version="1.0" encoding="utf-8"?>
<ds:datastoreItem xmlns:ds="http://schemas.openxmlformats.org/officeDocument/2006/customXml" ds:itemID="{93D5309A-7D3D-4043-B100-DF90C417592B}"/>
</file>

<file path=customXml/itemProps3.xml><?xml version="1.0" encoding="utf-8"?>
<ds:datastoreItem xmlns:ds="http://schemas.openxmlformats.org/officeDocument/2006/customXml" ds:itemID="{7C4E28A6-FCF4-4870-9E81-C4ACFF085A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2026-05-11T19:11:12Z</dcterms:created>
  <dcterms:modified xsi:type="dcterms:W3CDTF">2026-05-11T19:16:46Z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